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0" yWindow="-255" windowWidth="28950" windowHeight="7455"/>
  </bookViews>
  <sheets>
    <sheet name="anexa 16 total chelt." sheetId="4" r:id="rId1"/>
    <sheet name="anexa 16 total chelt. PS1" sheetId="7" r:id="rId2"/>
    <sheet name="50,07" sheetId="3" r:id="rId3"/>
    <sheet name="50,07 PS1" sheetId="5" r:id="rId4"/>
    <sheet name="70.07PIETE" sheetId="2" r:id="rId5"/>
    <sheet name="70.07 PS1" sheetId="6" r:id="rId6"/>
  </sheets>
  <definedNames>
    <definedName name="_xlnm.Print_Area" localSheetId="2">'50,07'!$A$1:$J$297</definedName>
    <definedName name="_xlnm.Print_Area" localSheetId="3">'50,07 PS1'!$A$1:$J$297</definedName>
    <definedName name="_xlnm.Print_Area" localSheetId="5">'70.07 PS1'!$A$1:$T$310</definedName>
    <definedName name="_xlnm.Print_Area" localSheetId="4">'70.07PIETE'!$A$1:$AD$310</definedName>
    <definedName name="_xlnm.Print_Area" localSheetId="0">'anexa 16 total chelt.'!$A$1:$K$177</definedName>
    <definedName name="_xlnm.Print_Area" localSheetId="1">'anexa 16 total chelt. PS1'!$A$1:$K$177</definedName>
  </definedNames>
  <calcPr calcId="145621"/>
</workbook>
</file>

<file path=xl/calcChain.xml><?xml version="1.0" encoding="utf-8"?>
<calcChain xmlns="http://schemas.openxmlformats.org/spreadsheetml/2006/main">
  <c r="E84" i="7" l="1"/>
  <c r="F84" i="7"/>
  <c r="G84" i="7"/>
  <c r="H84" i="7"/>
  <c r="I84" i="7"/>
  <c r="D84" i="7"/>
  <c r="AA270" i="2" l="1"/>
  <c r="J168" i="7" l="1"/>
  <c r="J167" i="7"/>
  <c r="J166" i="7"/>
  <c r="J165" i="7"/>
  <c r="J164" i="7"/>
  <c r="J163" i="7"/>
  <c r="J162" i="7"/>
  <c r="J161" i="7"/>
  <c r="K160" i="7"/>
  <c r="I160" i="7"/>
  <c r="H160" i="7"/>
  <c r="J160" i="7" s="1"/>
  <c r="G160" i="7"/>
  <c r="F160" i="7"/>
  <c r="E160" i="7"/>
  <c r="D160" i="7"/>
  <c r="J159" i="7"/>
  <c r="J156" i="7"/>
  <c r="J155" i="7"/>
  <c r="J154" i="7"/>
  <c r="J153" i="7"/>
  <c r="K152" i="7"/>
  <c r="I152" i="7"/>
  <c r="H152" i="7"/>
  <c r="J152" i="7" s="1"/>
  <c r="G152" i="7"/>
  <c r="F152" i="7"/>
  <c r="E152" i="7"/>
  <c r="D152" i="7"/>
  <c r="J151" i="7"/>
  <c r="J150" i="7"/>
  <c r="K149" i="7"/>
  <c r="I149" i="7"/>
  <c r="H149" i="7"/>
  <c r="G149" i="7"/>
  <c r="F149" i="7"/>
  <c r="E149" i="7"/>
  <c r="D149" i="7"/>
  <c r="J148" i="7"/>
  <c r="J147" i="7"/>
  <c r="K146" i="7"/>
  <c r="I146" i="7"/>
  <c r="H146" i="7"/>
  <c r="J146" i="7" s="1"/>
  <c r="G146" i="7"/>
  <c r="F146" i="7"/>
  <c r="E146" i="7"/>
  <c r="D146" i="7"/>
  <c r="J139" i="7"/>
  <c r="J138" i="7"/>
  <c r="J137" i="7"/>
  <c r="K136" i="7"/>
  <c r="I136" i="7"/>
  <c r="H136" i="7"/>
  <c r="G136" i="7"/>
  <c r="F136" i="7"/>
  <c r="E136" i="7"/>
  <c r="D136" i="7"/>
  <c r="J135" i="7"/>
  <c r="J134" i="7"/>
  <c r="K133" i="7"/>
  <c r="I133" i="7"/>
  <c r="H133" i="7"/>
  <c r="G133" i="7"/>
  <c r="F133" i="7"/>
  <c r="E133" i="7"/>
  <c r="D133" i="7"/>
  <c r="J132" i="7"/>
  <c r="J131" i="7"/>
  <c r="J130" i="7"/>
  <c r="J129" i="7"/>
  <c r="K128" i="7"/>
  <c r="I128" i="7"/>
  <c r="H128" i="7"/>
  <c r="J128" i="7" s="1"/>
  <c r="G128" i="7"/>
  <c r="F128" i="7"/>
  <c r="E128" i="7"/>
  <c r="D128" i="7"/>
  <c r="J127" i="7"/>
  <c r="J126" i="7"/>
  <c r="K125" i="7"/>
  <c r="I125" i="7"/>
  <c r="I121" i="7" s="1"/>
  <c r="H125" i="7"/>
  <c r="G125" i="7"/>
  <c r="G121" i="7" s="1"/>
  <c r="F125" i="7"/>
  <c r="E125" i="7"/>
  <c r="E121" i="7" s="1"/>
  <c r="D125" i="7"/>
  <c r="J124" i="7"/>
  <c r="J123" i="7"/>
  <c r="K122" i="7"/>
  <c r="K121" i="7" s="1"/>
  <c r="I122" i="7"/>
  <c r="H122" i="7"/>
  <c r="J122" i="7" s="1"/>
  <c r="G122" i="7"/>
  <c r="F122" i="7"/>
  <c r="E122" i="7"/>
  <c r="D122" i="7"/>
  <c r="H121" i="7"/>
  <c r="J121" i="7" s="1"/>
  <c r="D121" i="7"/>
  <c r="J83" i="7"/>
  <c r="J82" i="7"/>
  <c r="J81" i="7"/>
  <c r="J80" i="7"/>
  <c r="K79" i="7"/>
  <c r="I79" i="7"/>
  <c r="H79" i="7"/>
  <c r="G79" i="7"/>
  <c r="F79" i="7"/>
  <c r="E79" i="7"/>
  <c r="D79" i="7"/>
  <c r="J77" i="7"/>
  <c r="K10" i="7"/>
  <c r="I10" i="7"/>
  <c r="H10" i="7"/>
  <c r="J10" i="7" s="1"/>
  <c r="G10" i="7"/>
  <c r="F10" i="7"/>
  <c r="E10" i="7"/>
  <c r="D10" i="7"/>
  <c r="J79" i="7" l="1"/>
  <c r="F121" i="7"/>
  <c r="J133" i="7"/>
  <c r="J136" i="7"/>
  <c r="J149" i="7"/>
  <c r="J125" i="7"/>
  <c r="J292" i="6"/>
  <c r="J291" i="6" s="1"/>
  <c r="J290" i="6"/>
  <c r="J287" i="6"/>
  <c r="J286" i="6"/>
  <c r="J285" i="6" s="1"/>
  <c r="J284" i="6" s="1"/>
  <c r="J283" i="6" s="1"/>
  <c r="J282" i="6"/>
  <c r="J281" i="6" s="1"/>
  <c r="J280" i="6" s="1"/>
  <c r="J278" i="6"/>
  <c r="J277" i="6" s="1"/>
  <c r="J276" i="6" s="1"/>
  <c r="J275" i="6"/>
  <c r="J274" i="6"/>
  <c r="J273" i="6"/>
  <c r="J272" i="6"/>
  <c r="J271" i="6"/>
  <c r="J270" i="6"/>
  <c r="J269" i="6" s="1"/>
  <c r="J268" i="6" s="1"/>
  <c r="J267" i="6"/>
  <c r="J266" i="6"/>
  <c r="J265" i="6"/>
  <c r="J263" i="6"/>
  <c r="J262" i="6"/>
  <c r="J261" i="6"/>
  <c r="J260" i="6" s="1"/>
  <c r="J259" i="6"/>
  <c r="J258" i="6"/>
  <c r="J257" i="6"/>
  <c r="J255" i="6"/>
  <c r="J254" i="6"/>
  <c r="J253" i="6"/>
  <c r="J252" i="6" s="1"/>
  <c r="J251" i="6"/>
  <c r="J250" i="6"/>
  <c r="J249" i="6"/>
  <c r="J247" i="6"/>
  <c r="J246" i="6"/>
  <c r="J245" i="6"/>
  <c r="J244" i="6" s="1"/>
  <c r="J243" i="6"/>
  <c r="J242" i="6"/>
  <c r="J241" i="6"/>
  <c r="J239" i="6"/>
  <c r="J238" i="6"/>
  <c r="J237" i="6"/>
  <c r="J236" i="6" s="1"/>
  <c r="J235" i="6"/>
  <c r="J234" i="6"/>
  <c r="J233" i="6"/>
  <c r="J231" i="6"/>
  <c r="J230" i="6"/>
  <c r="J229" i="6"/>
  <c r="J228" i="6" s="1"/>
  <c r="J227" i="6"/>
  <c r="J226" i="6"/>
  <c r="J225" i="6"/>
  <c r="J223" i="6"/>
  <c r="J222" i="6"/>
  <c r="J221" i="6"/>
  <c r="J220" i="6" s="1"/>
  <c r="J219" i="6"/>
  <c r="J218" i="6"/>
  <c r="J217" i="6"/>
  <c r="J215" i="6"/>
  <c r="J214" i="6"/>
  <c r="J213" i="6"/>
  <c r="J212" i="6" s="1"/>
  <c r="J211" i="6" s="1"/>
  <c r="J210" i="6"/>
  <c r="J209" i="6"/>
  <c r="J208" i="6"/>
  <c r="J207" i="6"/>
  <c r="J206" i="6"/>
  <c r="J205" i="6"/>
  <c r="J204" i="6"/>
  <c r="J203" i="6"/>
  <c r="J202" i="6"/>
  <c r="J201" i="6"/>
  <c r="J199" i="6" s="1"/>
  <c r="J198" i="6" s="1"/>
  <c r="J200" i="6"/>
  <c r="J197" i="6"/>
  <c r="J196" i="6"/>
  <c r="J195" i="6"/>
  <c r="J194" i="6" s="1"/>
  <c r="J193" i="6" s="1"/>
  <c r="J191" i="6"/>
  <c r="J190" i="6" s="1"/>
  <c r="J189" i="6"/>
  <c r="J188" i="6" s="1"/>
  <c r="J186" i="6"/>
  <c r="J185" i="6" s="1"/>
  <c r="J184" i="6" s="1"/>
  <c r="J183" i="6" s="1"/>
  <c r="J182" i="6"/>
  <c r="J181" i="6" s="1"/>
  <c r="J180" i="6"/>
  <c r="J179" i="6"/>
  <c r="J178" i="6"/>
  <c r="J177" i="6"/>
  <c r="J176" i="6" s="1"/>
  <c r="J175" i="6"/>
  <c r="J174" i="6"/>
  <c r="J173" i="6"/>
  <c r="J172" i="6"/>
  <c r="J169" i="6"/>
  <c r="J168" i="6"/>
  <c r="J165" i="6"/>
  <c r="J164" i="6"/>
  <c r="J163" i="6"/>
  <c r="J162" i="6"/>
  <c r="J161" i="6"/>
  <c r="J160" i="6"/>
  <c r="J159" i="6"/>
  <c r="J158" i="6"/>
  <c r="J157" i="6"/>
  <c r="J156" i="6"/>
  <c r="J155" i="6"/>
  <c r="J154" i="6"/>
  <c r="J153" i="6" s="1"/>
  <c r="J152" i="6"/>
  <c r="J151" i="6"/>
  <c r="J150" i="6"/>
  <c r="J149" i="6"/>
  <c r="J148" i="6" s="1"/>
  <c r="J147" i="6" s="1"/>
  <c r="J146" i="6"/>
  <c r="J145" i="6"/>
  <c r="J144" i="6" s="1"/>
  <c r="J143" i="6"/>
  <c r="J142" i="6"/>
  <c r="J141" i="6" s="1"/>
  <c r="J140" i="6" s="1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 s="1"/>
  <c r="J124" i="6"/>
  <c r="J123" i="6"/>
  <c r="J122" i="6"/>
  <c r="J121" i="6"/>
  <c r="J119" i="6" s="1"/>
  <c r="J120" i="6"/>
  <c r="J118" i="6"/>
  <c r="J117" i="6"/>
  <c r="J116" i="6"/>
  <c r="J115" i="6"/>
  <c r="J114" i="6"/>
  <c r="J113" i="6"/>
  <c r="J112" i="6"/>
  <c r="J111" i="6"/>
  <c r="J110" i="6"/>
  <c r="J109" i="6" s="1"/>
  <c r="J108" i="6"/>
  <c r="J107" i="6"/>
  <c r="J106" i="6" s="1"/>
  <c r="J104" i="6"/>
  <c r="J103" i="6"/>
  <c r="J102" i="6"/>
  <c r="J101" i="6"/>
  <c r="J100" i="6"/>
  <c r="J99" i="6"/>
  <c r="J98" i="6"/>
  <c r="J97" i="6"/>
  <c r="J95" i="6"/>
  <c r="J94" i="6"/>
  <c r="J93" i="6"/>
  <c r="J91" i="6" s="1"/>
  <c r="J92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 s="1"/>
  <c r="J64" i="6"/>
  <c r="J63" i="6"/>
  <c r="J62" i="6" s="1"/>
  <c r="J61" i="6"/>
  <c r="J60" i="6"/>
  <c r="J59" i="6"/>
  <c r="J58" i="6"/>
  <c r="J57" i="6"/>
  <c r="J56" i="6"/>
  <c r="J55" i="6"/>
  <c r="J54" i="6"/>
  <c r="J53" i="6"/>
  <c r="J52" i="6"/>
  <c r="J51" i="6"/>
  <c r="J50" i="6" s="1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4" i="6"/>
  <c r="J23" i="6"/>
  <c r="J22" i="6"/>
  <c r="J21" i="6"/>
  <c r="J20" i="6"/>
  <c r="J19" i="6"/>
  <c r="J17" i="6"/>
  <c r="H17" i="6"/>
  <c r="G17" i="6"/>
  <c r="F17" i="6"/>
  <c r="E17" i="6"/>
  <c r="D17" i="6"/>
  <c r="C17" i="6"/>
  <c r="H292" i="6"/>
  <c r="G292" i="6"/>
  <c r="F292" i="6"/>
  <c r="F291" i="6" s="1"/>
  <c r="E292" i="6"/>
  <c r="D292" i="6"/>
  <c r="D291" i="6" s="1"/>
  <c r="C292" i="6"/>
  <c r="H290" i="6"/>
  <c r="I290" i="6" s="1"/>
  <c r="G290" i="6"/>
  <c r="F290" i="6"/>
  <c r="F289" i="6" s="1"/>
  <c r="F288" i="6" s="1"/>
  <c r="E290" i="6"/>
  <c r="D290" i="6"/>
  <c r="C290" i="6"/>
  <c r="H287" i="6"/>
  <c r="G287" i="6"/>
  <c r="F287" i="6"/>
  <c r="E287" i="6"/>
  <c r="D287" i="6"/>
  <c r="C287" i="6"/>
  <c r="H286" i="6"/>
  <c r="G286" i="6"/>
  <c r="F286" i="6"/>
  <c r="F285" i="6" s="1"/>
  <c r="F284" i="6" s="1"/>
  <c r="F283" i="6" s="1"/>
  <c r="E286" i="6"/>
  <c r="D286" i="6"/>
  <c r="D285" i="6" s="1"/>
  <c r="D284" i="6" s="1"/>
  <c r="D283" i="6" s="1"/>
  <c r="C286" i="6"/>
  <c r="H282" i="6"/>
  <c r="G282" i="6"/>
  <c r="F282" i="6"/>
  <c r="E282" i="6"/>
  <c r="D282" i="6"/>
  <c r="D281" i="6" s="1"/>
  <c r="D280" i="6" s="1"/>
  <c r="C282" i="6"/>
  <c r="H278" i="6"/>
  <c r="G278" i="6"/>
  <c r="F278" i="6"/>
  <c r="F277" i="6" s="1"/>
  <c r="F276" i="6" s="1"/>
  <c r="E278" i="6"/>
  <c r="D278" i="6"/>
  <c r="D277" i="6" s="1"/>
  <c r="D276" i="6" s="1"/>
  <c r="C278" i="6"/>
  <c r="C274" i="6"/>
  <c r="D274" i="6"/>
  <c r="E274" i="6"/>
  <c r="E270" i="6" s="1"/>
  <c r="E269" i="6" s="1"/>
  <c r="E268" i="6" s="1"/>
  <c r="F274" i="6"/>
  <c r="G274" i="6"/>
  <c r="G270" i="6" s="1"/>
  <c r="H274" i="6"/>
  <c r="C275" i="6"/>
  <c r="D275" i="6"/>
  <c r="E275" i="6"/>
  <c r="F275" i="6"/>
  <c r="G275" i="6"/>
  <c r="H275" i="6"/>
  <c r="H273" i="6"/>
  <c r="G273" i="6"/>
  <c r="F273" i="6"/>
  <c r="E273" i="6"/>
  <c r="D273" i="6"/>
  <c r="C273" i="6"/>
  <c r="H272" i="6"/>
  <c r="G272" i="6"/>
  <c r="F272" i="6"/>
  <c r="E272" i="6"/>
  <c r="D272" i="6"/>
  <c r="C272" i="6"/>
  <c r="H271" i="6"/>
  <c r="H271" i="5" s="1"/>
  <c r="G271" i="6"/>
  <c r="G271" i="5" s="1"/>
  <c r="F271" i="6"/>
  <c r="F270" i="6" s="1"/>
  <c r="F269" i="6" s="1"/>
  <c r="F268" i="6" s="1"/>
  <c r="E271" i="6"/>
  <c r="E271" i="5" s="1"/>
  <c r="D271" i="6"/>
  <c r="D271" i="5" s="1"/>
  <c r="C271" i="6"/>
  <c r="C271" i="5" s="1"/>
  <c r="H267" i="6"/>
  <c r="G267" i="6"/>
  <c r="F267" i="6"/>
  <c r="E267" i="6"/>
  <c r="D267" i="6"/>
  <c r="C267" i="6"/>
  <c r="H266" i="6"/>
  <c r="G266" i="6"/>
  <c r="F266" i="6"/>
  <c r="E266" i="6"/>
  <c r="D266" i="6"/>
  <c r="C266" i="6"/>
  <c r="H265" i="6"/>
  <c r="H264" i="6" s="1"/>
  <c r="G265" i="6"/>
  <c r="F265" i="6"/>
  <c r="E265" i="6"/>
  <c r="D265" i="6"/>
  <c r="D264" i="6" s="1"/>
  <c r="C265" i="6"/>
  <c r="H263" i="6"/>
  <c r="G263" i="6"/>
  <c r="F263" i="6"/>
  <c r="E263" i="6"/>
  <c r="D263" i="6"/>
  <c r="C263" i="6"/>
  <c r="H262" i="6"/>
  <c r="G262" i="6"/>
  <c r="F262" i="6"/>
  <c r="E262" i="6"/>
  <c r="D262" i="6"/>
  <c r="C262" i="6"/>
  <c r="H261" i="6"/>
  <c r="G261" i="6"/>
  <c r="F261" i="6"/>
  <c r="E261" i="6"/>
  <c r="D261" i="6"/>
  <c r="C261" i="6"/>
  <c r="H259" i="6"/>
  <c r="G259" i="6"/>
  <c r="F259" i="6"/>
  <c r="E259" i="6"/>
  <c r="D259" i="6"/>
  <c r="C259" i="6"/>
  <c r="H258" i="6"/>
  <c r="I258" i="6" s="1"/>
  <c r="G258" i="6"/>
  <c r="F258" i="6"/>
  <c r="E258" i="6"/>
  <c r="D258" i="6"/>
  <c r="C258" i="6"/>
  <c r="H257" i="6"/>
  <c r="H256" i="6" s="1"/>
  <c r="G257" i="6"/>
  <c r="F257" i="6"/>
  <c r="E257" i="6"/>
  <c r="D257" i="6"/>
  <c r="D256" i="6" s="1"/>
  <c r="C257" i="6"/>
  <c r="H255" i="6"/>
  <c r="G255" i="6"/>
  <c r="F255" i="6"/>
  <c r="E255" i="6"/>
  <c r="D255" i="6"/>
  <c r="C255" i="6"/>
  <c r="H254" i="6"/>
  <c r="I254" i="6" s="1"/>
  <c r="G254" i="6"/>
  <c r="F254" i="6"/>
  <c r="E254" i="6"/>
  <c r="D254" i="6"/>
  <c r="C254" i="6"/>
  <c r="H253" i="6"/>
  <c r="G253" i="6"/>
  <c r="F253" i="6"/>
  <c r="F252" i="6" s="1"/>
  <c r="E253" i="6"/>
  <c r="D253" i="6"/>
  <c r="C253" i="6"/>
  <c r="H251" i="6"/>
  <c r="G251" i="6"/>
  <c r="F251" i="6"/>
  <c r="E251" i="6"/>
  <c r="D251" i="6"/>
  <c r="C251" i="6"/>
  <c r="H250" i="6"/>
  <c r="I250" i="6" s="1"/>
  <c r="G250" i="6"/>
  <c r="F250" i="6"/>
  <c r="E250" i="6"/>
  <c r="D250" i="6"/>
  <c r="C250" i="6"/>
  <c r="H249" i="6"/>
  <c r="H248" i="6" s="1"/>
  <c r="I248" i="6" s="1"/>
  <c r="G249" i="6"/>
  <c r="F249" i="6"/>
  <c r="E249" i="6"/>
  <c r="D249" i="6"/>
  <c r="D248" i="6" s="1"/>
  <c r="C249" i="6"/>
  <c r="H247" i="6"/>
  <c r="G247" i="6"/>
  <c r="F247" i="6"/>
  <c r="E247" i="6"/>
  <c r="D247" i="6"/>
  <c r="C247" i="6"/>
  <c r="H246" i="6"/>
  <c r="G246" i="6"/>
  <c r="F246" i="6"/>
  <c r="E246" i="6"/>
  <c r="D246" i="6"/>
  <c r="C246" i="6"/>
  <c r="H245" i="6"/>
  <c r="G245" i="6"/>
  <c r="F245" i="6"/>
  <c r="E245" i="6"/>
  <c r="D245" i="6"/>
  <c r="C245" i="6"/>
  <c r="H243" i="6"/>
  <c r="I243" i="6" s="1"/>
  <c r="G243" i="6"/>
  <c r="F243" i="6"/>
  <c r="E243" i="6"/>
  <c r="D243" i="6"/>
  <c r="C243" i="6"/>
  <c r="H242" i="6"/>
  <c r="G242" i="6"/>
  <c r="F242" i="6"/>
  <c r="E242" i="6"/>
  <c r="D242" i="6"/>
  <c r="C242" i="6"/>
  <c r="H241" i="6"/>
  <c r="I241" i="6" s="1"/>
  <c r="G241" i="6"/>
  <c r="F241" i="6"/>
  <c r="E241" i="6"/>
  <c r="D241" i="6"/>
  <c r="D240" i="6" s="1"/>
  <c r="C241" i="6"/>
  <c r="H239" i="6"/>
  <c r="G239" i="6"/>
  <c r="F239" i="6"/>
  <c r="E239" i="6"/>
  <c r="D239" i="6"/>
  <c r="C239" i="6"/>
  <c r="H238" i="6"/>
  <c r="G238" i="6"/>
  <c r="F238" i="6"/>
  <c r="E238" i="6"/>
  <c r="D238" i="6"/>
  <c r="C238" i="6"/>
  <c r="H237" i="6"/>
  <c r="G237" i="6"/>
  <c r="F237" i="6"/>
  <c r="E237" i="6"/>
  <c r="D237" i="6"/>
  <c r="C237" i="6"/>
  <c r="H235" i="6"/>
  <c r="I235" i="6" s="1"/>
  <c r="G235" i="6"/>
  <c r="F235" i="6"/>
  <c r="E235" i="6"/>
  <c r="D235" i="6"/>
  <c r="C235" i="6"/>
  <c r="H234" i="6"/>
  <c r="G234" i="6"/>
  <c r="F234" i="6"/>
  <c r="E234" i="6"/>
  <c r="D234" i="6"/>
  <c r="C234" i="6"/>
  <c r="H233" i="6"/>
  <c r="I233" i="6" s="1"/>
  <c r="G233" i="6"/>
  <c r="F233" i="6"/>
  <c r="E233" i="6"/>
  <c r="D233" i="6"/>
  <c r="D232" i="6" s="1"/>
  <c r="C233" i="6"/>
  <c r="H231" i="6"/>
  <c r="G231" i="6"/>
  <c r="F231" i="6"/>
  <c r="E231" i="6"/>
  <c r="D231" i="6"/>
  <c r="C231" i="6"/>
  <c r="H230" i="6"/>
  <c r="G230" i="6"/>
  <c r="F230" i="6"/>
  <c r="E230" i="6"/>
  <c r="D230" i="6"/>
  <c r="C230" i="6"/>
  <c r="H229" i="6"/>
  <c r="I229" i="6" s="1"/>
  <c r="G229" i="6"/>
  <c r="F229" i="6"/>
  <c r="F228" i="6" s="1"/>
  <c r="E229" i="6"/>
  <c r="D229" i="6"/>
  <c r="C229" i="6"/>
  <c r="H227" i="6"/>
  <c r="I227" i="6" s="1"/>
  <c r="G227" i="6"/>
  <c r="F227" i="6"/>
  <c r="E227" i="6"/>
  <c r="D227" i="6"/>
  <c r="C227" i="6"/>
  <c r="H226" i="6"/>
  <c r="G226" i="6"/>
  <c r="F226" i="6"/>
  <c r="E226" i="6"/>
  <c r="D226" i="6"/>
  <c r="C226" i="6"/>
  <c r="H225" i="6"/>
  <c r="G225" i="6"/>
  <c r="F225" i="6"/>
  <c r="E225" i="6"/>
  <c r="D225" i="6"/>
  <c r="D224" i="6" s="1"/>
  <c r="C225" i="6"/>
  <c r="H223" i="6"/>
  <c r="G223" i="6"/>
  <c r="F223" i="6"/>
  <c r="E223" i="6"/>
  <c r="D223" i="6"/>
  <c r="C223" i="6"/>
  <c r="H222" i="6"/>
  <c r="I222" i="6" s="1"/>
  <c r="G222" i="6"/>
  <c r="F222" i="6"/>
  <c r="E222" i="6"/>
  <c r="D222" i="6"/>
  <c r="C222" i="6"/>
  <c r="H221" i="6"/>
  <c r="G221" i="6"/>
  <c r="F221" i="6"/>
  <c r="E221" i="6"/>
  <c r="D221" i="6"/>
  <c r="C221" i="6"/>
  <c r="H219" i="6"/>
  <c r="I219" i="6" s="1"/>
  <c r="G219" i="6"/>
  <c r="F219" i="6"/>
  <c r="E219" i="6"/>
  <c r="D219" i="6"/>
  <c r="C219" i="6"/>
  <c r="H218" i="6"/>
  <c r="G218" i="6"/>
  <c r="F218" i="6"/>
  <c r="E218" i="6"/>
  <c r="D218" i="6"/>
  <c r="C218" i="6"/>
  <c r="H217" i="6"/>
  <c r="I217" i="6" s="1"/>
  <c r="G217" i="6"/>
  <c r="F217" i="6"/>
  <c r="E217" i="6"/>
  <c r="D217" i="6"/>
  <c r="D216" i="6" s="1"/>
  <c r="C217" i="6"/>
  <c r="H215" i="6"/>
  <c r="G215" i="6"/>
  <c r="F215" i="6"/>
  <c r="E215" i="6"/>
  <c r="D215" i="6"/>
  <c r="C215" i="6"/>
  <c r="H214" i="6"/>
  <c r="I214" i="6" s="1"/>
  <c r="G214" i="6"/>
  <c r="F214" i="6"/>
  <c r="E214" i="6"/>
  <c r="D214" i="6"/>
  <c r="C214" i="6"/>
  <c r="H213" i="6"/>
  <c r="G213" i="6"/>
  <c r="F213" i="6"/>
  <c r="F212" i="6" s="1"/>
  <c r="F211" i="6" s="1"/>
  <c r="E213" i="6"/>
  <c r="D213" i="6"/>
  <c r="C213" i="6"/>
  <c r="C203" i="6"/>
  <c r="D203" i="6"/>
  <c r="E203" i="6"/>
  <c r="E199" i="6" s="1"/>
  <c r="E198" i="6" s="1"/>
  <c r="F203" i="6"/>
  <c r="G203" i="6"/>
  <c r="H203" i="6"/>
  <c r="C204" i="6"/>
  <c r="D204" i="6"/>
  <c r="E204" i="6"/>
  <c r="F204" i="6"/>
  <c r="G204" i="6"/>
  <c r="H204" i="6"/>
  <c r="C205" i="6"/>
  <c r="D205" i="6"/>
  <c r="E205" i="6"/>
  <c r="F205" i="6"/>
  <c r="G205" i="6"/>
  <c r="H205" i="6"/>
  <c r="C206" i="6"/>
  <c r="D206" i="6"/>
  <c r="E206" i="6"/>
  <c r="F206" i="6"/>
  <c r="G206" i="6"/>
  <c r="I206" i="6" s="1"/>
  <c r="H206" i="6"/>
  <c r="C207" i="6"/>
  <c r="D207" i="6"/>
  <c r="E207" i="6"/>
  <c r="F207" i="6"/>
  <c r="G207" i="6"/>
  <c r="H207" i="6"/>
  <c r="C208" i="6"/>
  <c r="D208" i="6"/>
  <c r="E208" i="6"/>
  <c r="F208" i="6"/>
  <c r="G208" i="6"/>
  <c r="I208" i="6" s="1"/>
  <c r="H208" i="6"/>
  <c r="C209" i="6"/>
  <c r="D209" i="6"/>
  <c r="E209" i="6"/>
  <c r="F209" i="6"/>
  <c r="G209" i="6"/>
  <c r="H209" i="6"/>
  <c r="C210" i="6"/>
  <c r="D210" i="6"/>
  <c r="E210" i="6"/>
  <c r="F210" i="6"/>
  <c r="G210" i="6"/>
  <c r="I210" i="6" s="1"/>
  <c r="H210" i="6"/>
  <c r="H202" i="6"/>
  <c r="I202" i="6" s="1"/>
  <c r="G202" i="6"/>
  <c r="F202" i="6"/>
  <c r="E202" i="6"/>
  <c r="D202" i="6"/>
  <c r="C202" i="6"/>
  <c r="H201" i="6"/>
  <c r="G201" i="6"/>
  <c r="F201" i="6"/>
  <c r="E201" i="6"/>
  <c r="D201" i="6"/>
  <c r="C201" i="6"/>
  <c r="H200" i="6"/>
  <c r="I200" i="6" s="1"/>
  <c r="G200" i="6"/>
  <c r="F200" i="6"/>
  <c r="E200" i="6"/>
  <c r="D200" i="6"/>
  <c r="D199" i="6" s="1"/>
  <c r="D198" i="6" s="1"/>
  <c r="C200" i="6"/>
  <c r="C196" i="6"/>
  <c r="D196" i="6"/>
  <c r="E196" i="6"/>
  <c r="F196" i="6"/>
  <c r="G196" i="6"/>
  <c r="H196" i="6"/>
  <c r="H195" i="6"/>
  <c r="G195" i="6"/>
  <c r="F195" i="6"/>
  <c r="E195" i="6"/>
  <c r="D195" i="6"/>
  <c r="C195" i="6"/>
  <c r="H191" i="6"/>
  <c r="H190" i="6" s="1"/>
  <c r="G191" i="6"/>
  <c r="F191" i="6"/>
  <c r="F190" i="6" s="1"/>
  <c r="E191" i="6"/>
  <c r="D191" i="6"/>
  <c r="D190" i="6" s="1"/>
  <c r="C191" i="6"/>
  <c r="H189" i="6"/>
  <c r="H188" i="6" s="1"/>
  <c r="G189" i="6"/>
  <c r="F189" i="6"/>
  <c r="E189" i="6"/>
  <c r="D189" i="6"/>
  <c r="D188" i="6" s="1"/>
  <c r="D187" i="6" s="1"/>
  <c r="C189" i="6"/>
  <c r="H186" i="6"/>
  <c r="I186" i="6" s="1"/>
  <c r="G186" i="6"/>
  <c r="F186" i="6"/>
  <c r="E186" i="6"/>
  <c r="D186" i="6"/>
  <c r="C186" i="6"/>
  <c r="H182" i="6"/>
  <c r="G182" i="6"/>
  <c r="F182" i="6"/>
  <c r="F181" i="6" s="1"/>
  <c r="E182" i="6"/>
  <c r="D182" i="6"/>
  <c r="C182" i="6"/>
  <c r="C179" i="6"/>
  <c r="D179" i="6"/>
  <c r="E179" i="6"/>
  <c r="F179" i="6"/>
  <c r="G179" i="6"/>
  <c r="H179" i="6"/>
  <c r="C180" i="6"/>
  <c r="D180" i="6"/>
  <c r="E180" i="6"/>
  <c r="F180" i="6"/>
  <c r="G180" i="6"/>
  <c r="H180" i="6"/>
  <c r="C174" i="6"/>
  <c r="D174" i="6"/>
  <c r="E174" i="6"/>
  <c r="F174" i="6"/>
  <c r="G174" i="6"/>
  <c r="I174" i="6" s="1"/>
  <c r="H174" i="6"/>
  <c r="C175" i="6"/>
  <c r="D175" i="6"/>
  <c r="E175" i="6"/>
  <c r="F175" i="6"/>
  <c r="G175" i="6"/>
  <c r="H175" i="6"/>
  <c r="C156" i="6"/>
  <c r="D156" i="6"/>
  <c r="E156" i="6"/>
  <c r="F156" i="6"/>
  <c r="G156" i="6"/>
  <c r="H156" i="6"/>
  <c r="C157" i="6"/>
  <c r="D157" i="6"/>
  <c r="E157" i="6"/>
  <c r="F157" i="6"/>
  <c r="G157" i="6"/>
  <c r="H157" i="6"/>
  <c r="C158" i="6"/>
  <c r="D158" i="6"/>
  <c r="E158" i="6"/>
  <c r="F158" i="6"/>
  <c r="G158" i="6"/>
  <c r="H158" i="6"/>
  <c r="C159" i="6"/>
  <c r="D159" i="6"/>
  <c r="E159" i="6"/>
  <c r="F159" i="6"/>
  <c r="G159" i="6"/>
  <c r="H159" i="6"/>
  <c r="C160" i="6"/>
  <c r="D160" i="6"/>
  <c r="E160" i="6"/>
  <c r="F160" i="6"/>
  <c r="G160" i="6"/>
  <c r="H160" i="6"/>
  <c r="C161" i="6"/>
  <c r="D161" i="6"/>
  <c r="E161" i="6"/>
  <c r="F161" i="6"/>
  <c r="G161" i="6"/>
  <c r="H161" i="6"/>
  <c r="C162" i="6"/>
  <c r="D162" i="6"/>
  <c r="E162" i="6"/>
  <c r="F162" i="6"/>
  <c r="G162" i="6"/>
  <c r="H162" i="6"/>
  <c r="C163" i="6"/>
  <c r="D163" i="6"/>
  <c r="E163" i="6"/>
  <c r="F163" i="6"/>
  <c r="G163" i="6"/>
  <c r="H163" i="6"/>
  <c r="C164" i="6"/>
  <c r="D164" i="6"/>
  <c r="E164" i="6"/>
  <c r="F164" i="6"/>
  <c r="G164" i="6"/>
  <c r="I164" i="6" s="1"/>
  <c r="H164" i="6"/>
  <c r="C165" i="6"/>
  <c r="D165" i="6"/>
  <c r="E165" i="6"/>
  <c r="F165" i="6"/>
  <c r="G165" i="6"/>
  <c r="H165" i="6"/>
  <c r="C151" i="6"/>
  <c r="D151" i="6"/>
  <c r="E151" i="6"/>
  <c r="F151" i="6"/>
  <c r="G151" i="6"/>
  <c r="I151" i="6" s="1"/>
  <c r="H151" i="6"/>
  <c r="C152" i="6"/>
  <c r="D152" i="6"/>
  <c r="E152" i="6"/>
  <c r="F152" i="6"/>
  <c r="G152" i="6"/>
  <c r="I152" i="6" s="1"/>
  <c r="H152" i="6"/>
  <c r="C129" i="6"/>
  <c r="D129" i="6"/>
  <c r="E129" i="6"/>
  <c r="F129" i="6"/>
  <c r="G129" i="6"/>
  <c r="I129" i="6" s="1"/>
  <c r="H129" i="6"/>
  <c r="C130" i="6"/>
  <c r="D130" i="6"/>
  <c r="E130" i="6"/>
  <c r="F130" i="6"/>
  <c r="G130" i="6"/>
  <c r="I130" i="6" s="1"/>
  <c r="H130" i="6"/>
  <c r="C131" i="6"/>
  <c r="D131" i="6"/>
  <c r="E131" i="6"/>
  <c r="F131" i="6"/>
  <c r="G131" i="6"/>
  <c r="H131" i="6"/>
  <c r="C132" i="6"/>
  <c r="D132" i="6"/>
  <c r="E132" i="6"/>
  <c r="F132" i="6"/>
  <c r="G132" i="6"/>
  <c r="H132" i="6"/>
  <c r="C133" i="6"/>
  <c r="D133" i="6"/>
  <c r="E133" i="6"/>
  <c r="F133" i="6"/>
  <c r="G133" i="6"/>
  <c r="H133" i="6"/>
  <c r="C134" i="6"/>
  <c r="D134" i="6"/>
  <c r="E134" i="6"/>
  <c r="F134" i="6"/>
  <c r="G134" i="6"/>
  <c r="H134" i="6"/>
  <c r="C135" i="6"/>
  <c r="D135" i="6"/>
  <c r="E135" i="6"/>
  <c r="F135" i="6"/>
  <c r="G135" i="6"/>
  <c r="H135" i="6"/>
  <c r="C136" i="6"/>
  <c r="D136" i="6"/>
  <c r="E136" i="6"/>
  <c r="F136" i="6"/>
  <c r="G136" i="6"/>
  <c r="H136" i="6"/>
  <c r="C137" i="6"/>
  <c r="D137" i="6"/>
  <c r="E137" i="6"/>
  <c r="F137" i="6"/>
  <c r="G137" i="6"/>
  <c r="H137" i="6"/>
  <c r="C138" i="6"/>
  <c r="D138" i="6"/>
  <c r="E138" i="6"/>
  <c r="F138" i="6"/>
  <c r="G138" i="6"/>
  <c r="H138" i="6"/>
  <c r="C139" i="6"/>
  <c r="D139" i="6"/>
  <c r="E139" i="6"/>
  <c r="F139" i="6"/>
  <c r="G139" i="6"/>
  <c r="H139" i="6"/>
  <c r="H124" i="6"/>
  <c r="H123" i="6" s="1"/>
  <c r="G124" i="6"/>
  <c r="F124" i="6"/>
  <c r="F123" i="6" s="1"/>
  <c r="E124" i="6"/>
  <c r="D124" i="6"/>
  <c r="D123" i="6" s="1"/>
  <c r="C124" i="6"/>
  <c r="C122" i="6"/>
  <c r="D122" i="6"/>
  <c r="E122" i="6"/>
  <c r="F122" i="6"/>
  <c r="G122" i="6"/>
  <c r="H122" i="6"/>
  <c r="C117" i="6"/>
  <c r="C114" i="6" s="1"/>
  <c r="D117" i="6"/>
  <c r="E117" i="6"/>
  <c r="F117" i="6"/>
  <c r="G117" i="6"/>
  <c r="H117" i="6"/>
  <c r="C118" i="6"/>
  <c r="D118" i="6"/>
  <c r="E118" i="6"/>
  <c r="F118" i="6"/>
  <c r="G118" i="6"/>
  <c r="H118" i="6"/>
  <c r="C112" i="6"/>
  <c r="D112" i="6"/>
  <c r="E112" i="6"/>
  <c r="F112" i="6"/>
  <c r="G112" i="6"/>
  <c r="I112" i="6" s="1"/>
  <c r="H112" i="6"/>
  <c r="C113" i="6"/>
  <c r="D113" i="6"/>
  <c r="E113" i="6"/>
  <c r="F113" i="6"/>
  <c r="G113" i="6"/>
  <c r="I113" i="6" s="1"/>
  <c r="H113" i="6"/>
  <c r="C99" i="6"/>
  <c r="D99" i="6"/>
  <c r="E99" i="6"/>
  <c r="F99" i="6"/>
  <c r="G99" i="6"/>
  <c r="G96" i="6" s="1"/>
  <c r="H99" i="6"/>
  <c r="C100" i="6"/>
  <c r="D100" i="6"/>
  <c r="E100" i="6"/>
  <c r="F100" i="6"/>
  <c r="G100" i="6"/>
  <c r="H100" i="6"/>
  <c r="C101" i="6"/>
  <c r="D101" i="6"/>
  <c r="E101" i="6"/>
  <c r="F101" i="6"/>
  <c r="G101" i="6"/>
  <c r="H101" i="6"/>
  <c r="C102" i="6"/>
  <c r="D102" i="6"/>
  <c r="E102" i="6"/>
  <c r="F102" i="6"/>
  <c r="G102" i="6"/>
  <c r="H102" i="6"/>
  <c r="C103" i="6"/>
  <c r="D103" i="6"/>
  <c r="E103" i="6"/>
  <c r="F103" i="6"/>
  <c r="G103" i="6"/>
  <c r="H103" i="6"/>
  <c r="C104" i="6"/>
  <c r="D104" i="6"/>
  <c r="E104" i="6"/>
  <c r="F104" i="6"/>
  <c r="G104" i="6"/>
  <c r="H104" i="6"/>
  <c r="C94" i="6"/>
  <c r="D94" i="6"/>
  <c r="E94" i="6"/>
  <c r="F94" i="6"/>
  <c r="G94" i="6"/>
  <c r="H94" i="6"/>
  <c r="C95" i="6"/>
  <c r="D95" i="6"/>
  <c r="E95" i="6"/>
  <c r="F95" i="6"/>
  <c r="G95" i="6"/>
  <c r="H95" i="6"/>
  <c r="C77" i="6"/>
  <c r="D77" i="6"/>
  <c r="E77" i="6"/>
  <c r="F77" i="6"/>
  <c r="G77" i="6"/>
  <c r="H77" i="6"/>
  <c r="C78" i="6"/>
  <c r="D78" i="6"/>
  <c r="E78" i="6"/>
  <c r="F78" i="6"/>
  <c r="G78" i="6"/>
  <c r="I78" i="6" s="1"/>
  <c r="H78" i="6"/>
  <c r="C79" i="6"/>
  <c r="D79" i="6"/>
  <c r="E79" i="6"/>
  <c r="F79" i="6"/>
  <c r="G79" i="6"/>
  <c r="I79" i="6" s="1"/>
  <c r="H79" i="6"/>
  <c r="C80" i="6"/>
  <c r="D80" i="6"/>
  <c r="E80" i="6"/>
  <c r="F80" i="6"/>
  <c r="G80" i="6"/>
  <c r="I80" i="6" s="1"/>
  <c r="H80" i="6"/>
  <c r="C81" i="6"/>
  <c r="D81" i="6"/>
  <c r="E81" i="6"/>
  <c r="F81" i="6"/>
  <c r="G81" i="6"/>
  <c r="I81" i="6" s="1"/>
  <c r="H81" i="6"/>
  <c r="C82" i="6"/>
  <c r="D82" i="6"/>
  <c r="E82" i="6"/>
  <c r="F82" i="6"/>
  <c r="G82" i="6"/>
  <c r="I82" i="6" s="1"/>
  <c r="H82" i="6"/>
  <c r="C83" i="6"/>
  <c r="D83" i="6"/>
  <c r="E83" i="6"/>
  <c r="F83" i="6"/>
  <c r="G83" i="6"/>
  <c r="H83" i="6"/>
  <c r="C84" i="6"/>
  <c r="D84" i="6"/>
  <c r="E84" i="6"/>
  <c r="F84" i="6"/>
  <c r="G84" i="6"/>
  <c r="H84" i="6"/>
  <c r="C85" i="6"/>
  <c r="D85" i="6"/>
  <c r="E85" i="6"/>
  <c r="F85" i="6"/>
  <c r="G85" i="6"/>
  <c r="H85" i="6"/>
  <c r="C86" i="6"/>
  <c r="D86" i="6"/>
  <c r="E86" i="6"/>
  <c r="F86" i="6"/>
  <c r="G86" i="6"/>
  <c r="I86" i="6" s="1"/>
  <c r="H86" i="6"/>
  <c r="C87" i="6"/>
  <c r="D87" i="6"/>
  <c r="E87" i="6"/>
  <c r="F87" i="6"/>
  <c r="G87" i="6"/>
  <c r="I87" i="6" s="1"/>
  <c r="H87" i="6"/>
  <c r="C88" i="6"/>
  <c r="D88" i="6"/>
  <c r="E88" i="6"/>
  <c r="F88" i="6"/>
  <c r="G88" i="6"/>
  <c r="I88" i="6" s="1"/>
  <c r="H88" i="6"/>
  <c r="C89" i="6"/>
  <c r="D89" i="6"/>
  <c r="E89" i="6"/>
  <c r="F89" i="6"/>
  <c r="G89" i="6"/>
  <c r="I89" i="6" s="1"/>
  <c r="H89" i="6"/>
  <c r="C90" i="6"/>
  <c r="D90" i="6"/>
  <c r="E90" i="6"/>
  <c r="F90" i="6"/>
  <c r="G90" i="6"/>
  <c r="I90" i="6" s="1"/>
  <c r="H90" i="6"/>
  <c r="C73" i="6"/>
  <c r="D73" i="6"/>
  <c r="E73" i="6"/>
  <c r="E70" i="6" s="1"/>
  <c r="F73" i="6"/>
  <c r="G73" i="6"/>
  <c r="I73" i="6" s="1"/>
  <c r="H73" i="6"/>
  <c r="C68" i="6"/>
  <c r="D68" i="6"/>
  <c r="E68" i="6"/>
  <c r="E65" i="6" s="1"/>
  <c r="F68" i="6"/>
  <c r="G68" i="6"/>
  <c r="H68" i="6"/>
  <c r="C69" i="6"/>
  <c r="D69" i="6"/>
  <c r="E69" i="6"/>
  <c r="F69" i="6"/>
  <c r="G69" i="6"/>
  <c r="H69" i="6"/>
  <c r="H178" i="6"/>
  <c r="G178" i="6"/>
  <c r="F178" i="6"/>
  <c r="E178" i="6"/>
  <c r="D178" i="6"/>
  <c r="C178" i="6"/>
  <c r="H177" i="6"/>
  <c r="G177" i="6"/>
  <c r="F177" i="6"/>
  <c r="F176" i="6" s="1"/>
  <c r="E177" i="6"/>
  <c r="D177" i="6"/>
  <c r="D176" i="6" s="1"/>
  <c r="C177" i="6"/>
  <c r="H173" i="6"/>
  <c r="I173" i="6" s="1"/>
  <c r="G173" i="6"/>
  <c r="F173" i="6"/>
  <c r="E173" i="6"/>
  <c r="D173" i="6"/>
  <c r="C173" i="6"/>
  <c r="H172" i="6"/>
  <c r="H171" i="6" s="1"/>
  <c r="H170" i="6" s="1"/>
  <c r="G172" i="6"/>
  <c r="F172" i="6"/>
  <c r="F171" i="6" s="1"/>
  <c r="F170" i="6" s="1"/>
  <c r="E172" i="6"/>
  <c r="D172" i="6"/>
  <c r="D171" i="6" s="1"/>
  <c r="D170" i="6" s="1"/>
  <c r="C172" i="6"/>
  <c r="H169" i="6"/>
  <c r="G169" i="6"/>
  <c r="F169" i="6"/>
  <c r="E169" i="6"/>
  <c r="D169" i="6"/>
  <c r="C169" i="6"/>
  <c r="H168" i="6"/>
  <c r="H167" i="6" s="1"/>
  <c r="H166" i="6" s="1"/>
  <c r="G168" i="6"/>
  <c r="F168" i="6"/>
  <c r="F167" i="6" s="1"/>
  <c r="F166" i="6" s="1"/>
  <c r="E168" i="6"/>
  <c r="D168" i="6"/>
  <c r="D167" i="6" s="1"/>
  <c r="D166" i="6" s="1"/>
  <c r="C168" i="6"/>
  <c r="H155" i="6"/>
  <c r="G155" i="6"/>
  <c r="F155" i="6"/>
  <c r="E155" i="6"/>
  <c r="D155" i="6"/>
  <c r="C155" i="6"/>
  <c r="H154" i="6"/>
  <c r="I154" i="6" s="1"/>
  <c r="G154" i="6"/>
  <c r="F154" i="6"/>
  <c r="E154" i="6"/>
  <c r="D154" i="6"/>
  <c r="D153" i="6" s="1"/>
  <c r="C154" i="6"/>
  <c r="H150" i="6"/>
  <c r="G150" i="6"/>
  <c r="F150" i="6"/>
  <c r="E150" i="6"/>
  <c r="D150" i="6"/>
  <c r="C150" i="6"/>
  <c r="H149" i="6"/>
  <c r="H148" i="6" s="1"/>
  <c r="H147" i="6" s="1"/>
  <c r="G149" i="6"/>
  <c r="F149" i="6"/>
  <c r="E149" i="6"/>
  <c r="D149" i="6"/>
  <c r="C149" i="6"/>
  <c r="H146" i="6"/>
  <c r="G146" i="6"/>
  <c r="F146" i="6"/>
  <c r="E146" i="6"/>
  <c r="D146" i="6"/>
  <c r="C146" i="6"/>
  <c r="H145" i="6"/>
  <c r="I145" i="6" s="1"/>
  <c r="G145" i="6"/>
  <c r="F145" i="6"/>
  <c r="F144" i="6" s="1"/>
  <c r="E145" i="6"/>
  <c r="D145" i="6"/>
  <c r="D144" i="6" s="1"/>
  <c r="C145" i="6"/>
  <c r="H143" i="6"/>
  <c r="I143" i="6" s="1"/>
  <c r="G143" i="6"/>
  <c r="F143" i="6"/>
  <c r="E143" i="6"/>
  <c r="D143" i="6"/>
  <c r="C143" i="6"/>
  <c r="H142" i="6"/>
  <c r="I142" i="6" s="1"/>
  <c r="G142" i="6"/>
  <c r="F142" i="6"/>
  <c r="E142" i="6"/>
  <c r="D142" i="6"/>
  <c r="C142" i="6"/>
  <c r="H128" i="6"/>
  <c r="I128" i="6" s="1"/>
  <c r="G128" i="6"/>
  <c r="F128" i="6"/>
  <c r="E128" i="6"/>
  <c r="D128" i="6"/>
  <c r="C128" i="6"/>
  <c r="H127" i="6"/>
  <c r="I127" i="6" s="1"/>
  <c r="G127" i="6"/>
  <c r="F127" i="6"/>
  <c r="E127" i="6"/>
  <c r="D127" i="6"/>
  <c r="D126" i="6" s="1"/>
  <c r="D125" i="6" s="1"/>
  <c r="C127" i="6"/>
  <c r="H121" i="6"/>
  <c r="I121" i="6" s="1"/>
  <c r="G121" i="6"/>
  <c r="F121" i="6"/>
  <c r="E121" i="6"/>
  <c r="D121" i="6"/>
  <c r="C121" i="6"/>
  <c r="H120" i="6"/>
  <c r="I120" i="6" s="1"/>
  <c r="G120" i="6"/>
  <c r="F120" i="6"/>
  <c r="E120" i="6"/>
  <c r="D120" i="6"/>
  <c r="D119" i="6" s="1"/>
  <c r="C120" i="6"/>
  <c r="H116" i="6"/>
  <c r="G116" i="6"/>
  <c r="F116" i="6"/>
  <c r="E116" i="6"/>
  <c r="D116" i="6"/>
  <c r="C116" i="6"/>
  <c r="H115" i="6"/>
  <c r="H114" i="6" s="1"/>
  <c r="G115" i="6"/>
  <c r="F115" i="6"/>
  <c r="F114" i="6" s="1"/>
  <c r="E115" i="6"/>
  <c r="D115" i="6"/>
  <c r="C115" i="6"/>
  <c r="H111" i="6"/>
  <c r="G111" i="6"/>
  <c r="F111" i="6"/>
  <c r="E111" i="6"/>
  <c r="D111" i="6"/>
  <c r="C111" i="6"/>
  <c r="H110" i="6"/>
  <c r="G110" i="6"/>
  <c r="F110" i="6"/>
  <c r="E110" i="6"/>
  <c r="D110" i="6"/>
  <c r="D109" i="6" s="1"/>
  <c r="C110" i="6"/>
  <c r="H108" i="6"/>
  <c r="G108" i="6"/>
  <c r="F108" i="6"/>
  <c r="E108" i="6"/>
  <c r="D108" i="6"/>
  <c r="C108" i="6"/>
  <c r="H107" i="6"/>
  <c r="H106" i="6" s="1"/>
  <c r="H105" i="6" s="1"/>
  <c r="G107" i="6"/>
  <c r="F107" i="6"/>
  <c r="F106" i="6" s="1"/>
  <c r="F105" i="6" s="1"/>
  <c r="E107" i="6"/>
  <c r="D107" i="6"/>
  <c r="C107" i="6"/>
  <c r="H98" i="6"/>
  <c r="G98" i="6"/>
  <c r="F98" i="6"/>
  <c r="E98" i="6"/>
  <c r="D98" i="6"/>
  <c r="C98" i="6"/>
  <c r="H97" i="6"/>
  <c r="G97" i="6"/>
  <c r="F97" i="6"/>
  <c r="E97" i="6"/>
  <c r="D97" i="6"/>
  <c r="D96" i="6" s="1"/>
  <c r="C97" i="6"/>
  <c r="H93" i="6"/>
  <c r="G93" i="6"/>
  <c r="F93" i="6"/>
  <c r="E93" i="6"/>
  <c r="D93" i="6"/>
  <c r="C93" i="6"/>
  <c r="H92" i="6"/>
  <c r="G92" i="6"/>
  <c r="F92" i="6"/>
  <c r="F91" i="6" s="1"/>
  <c r="E92" i="6"/>
  <c r="D92" i="6"/>
  <c r="C92" i="6"/>
  <c r="H76" i="6"/>
  <c r="G76" i="6"/>
  <c r="F76" i="6"/>
  <c r="E76" i="6"/>
  <c r="D76" i="6"/>
  <c r="C76" i="6"/>
  <c r="H75" i="6"/>
  <c r="G75" i="6"/>
  <c r="F75" i="6"/>
  <c r="E75" i="6"/>
  <c r="D75" i="6"/>
  <c r="D74" i="6" s="1"/>
  <c r="C75" i="6"/>
  <c r="H72" i="6"/>
  <c r="I72" i="6" s="1"/>
  <c r="G72" i="6"/>
  <c r="F72" i="6"/>
  <c r="E72" i="6"/>
  <c r="D72" i="6"/>
  <c r="C72" i="6"/>
  <c r="H71" i="6"/>
  <c r="I71" i="6" s="1"/>
  <c r="G71" i="6"/>
  <c r="F71" i="6"/>
  <c r="E71" i="6"/>
  <c r="D71" i="6"/>
  <c r="C71" i="6"/>
  <c r="H67" i="6"/>
  <c r="G67" i="6"/>
  <c r="F67" i="6"/>
  <c r="E67" i="6"/>
  <c r="D67" i="6"/>
  <c r="C67" i="6"/>
  <c r="H66" i="6"/>
  <c r="G66" i="6"/>
  <c r="F66" i="6"/>
  <c r="F65" i="6" s="1"/>
  <c r="E66" i="6"/>
  <c r="D66" i="6"/>
  <c r="C66" i="6"/>
  <c r="H64" i="6"/>
  <c r="G64" i="6"/>
  <c r="F64" i="6"/>
  <c r="E64" i="6"/>
  <c r="D64" i="6"/>
  <c r="C64" i="6"/>
  <c r="H63" i="6"/>
  <c r="G63" i="6"/>
  <c r="F63" i="6"/>
  <c r="E63" i="6"/>
  <c r="D63" i="6"/>
  <c r="C63" i="6"/>
  <c r="C57" i="6"/>
  <c r="D57" i="6"/>
  <c r="E57" i="6"/>
  <c r="F57" i="6"/>
  <c r="G57" i="6"/>
  <c r="H57" i="6"/>
  <c r="C58" i="6"/>
  <c r="D58" i="6"/>
  <c r="E58" i="6"/>
  <c r="F58" i="6"/>
  <c r="G58" i="6"/>
  <c r="H58" i="6"/>
  <c r="C59" i="6"/>
  <c r="D59" i="6"/>
  <c r="E59" i="6"/>
  <c r="F59" i="6"/>
  <c r="G59" i="6"/>
  <c r="H59" i="6"/>
  <c r="C60" i="6"/>
  <c r="D60" i="6"/>
  <c r="E60" i="6"/>
  <c r="F60" i="6"/>
  <c r="G60" i="6"/>
  <c r="H60" i="6"/>
  <c r="C61" i="6"/>
  <c r="D61" i="6"/>
  <c r="E61" i="6"/>
  <c r="F61" i="6"/>
  <c r="G61" i="6"/>
  <c r="H61" i="6"/>
  <c r="H56" i="6"/>
  <c r="G56" i="6"/>
  <c r="F56" i="6"/>
  <c r="E56" i="6"/>
  <c r="D56" i="6"/>
  <c r="C56" i="6"/>
  <c r="H55" i="6"/>
  <c r="G55" i="6"/>
  <c r="F55" i="6"/>
  <c r="E55" i="6"/>
  <c r="D55" i="6"/>
  <c r="C55" i="6"/>
  <c r="H54" i="6"/>
  <c r="G54" i="6"/>
  <c r="F54" i="6"/>
  <c r="E54" i="6"/>
  <c r="D54" i="6"/>
  <c r="C54" i="6"/>
  <c r="H53" i="6"/>
  <c r="G53" i="6"/>
  <c r="F53" i="6"/>
  <c r="E53" i="6"/>
  <c r="D53" i="6"/>
  <c r="C53" i="6"/>
  <c r="H52" i="6"/>
  <c r="G52" i="6"/>
  <c r="F52" i="6"/>
  <c r="E52" i="6"/>
  <c r="D52" i="6"/>
  <c r="C52" i="6"/>
  <c r="H51" i="6"/>
  <c r="G51" i="6"/>
  <c r="F51" i="6"/>
  <c r="E51" i="6"/>
  <c r="D51" i="6"/>
  <c r="C51" i="6"/>
  <c r="C48" i="6"/>
  <c r="D48" i="6"/>
  <c r="E48" i="6"/>
  <c r="F48" i="6"/>
  <c r="G48" i="6"/>
  <c r="H48" i="6"/>
  <c r="H47" i="6"/>
  <c r="G47" i="6"/>
  <c r="F47" i="6"/>
  <c r="E47" i="6"/>
  <c r="D47" i="6"/>
  <c r="C47" i="6"/>
  <c r="H46" i="6"/>
  <c r="G46" i="6"/>
  <c r="F46" i="6"/>
  <c r="E46" i="6"/>
  <c r="D46" i="6"/>
  <c r="C46" i="6"/>
  <c r="H45" i="6"/>
  <c r="G45" i="6"/>
  <c r="F45" i="6"/>
  <c r="E45" i="6"/>
  <c r="D45" i="6"/>
  <c r="C45" i="6"/>
  <c r="H44" i="6"/>
  <c r="G44" i="6"/>
  <c r="F44" i="6"/>
  <c r="E44" i="6"/>
  <c r="D44" i="6"/>
  <c r="C44" i="6"/>
  <c r="H43" i="6"/>
  <c r="G43" i="6"/>
  <c r="F43" i="6"/>
  <c r="F42" i="6" s="1"/>
  <c r="E43" i="6"/>
  <c r="D43" i="6"/>
  <c r="C43" i="6"/>
  <c r="C42" i="6" s="1"/>
  <c r="D42" i="6"/>
  <c r="G42" i="6"/>
  <c r="C41" i="6"/>
  <c r="D41" i="6"/>
  <c r="E41" i="6"/>
  <c r="F41" i="6"/>
  <c r="G41" i="6"/>
  <c r="H41" i="6"/>
  <c r="H40" i="6"/>
  <c r="G40" i="6"/>
  <c r="F40" i="6"/>
  <c r="E40" i="6"/>
  <c r="D40" i="6"/>
  <c r="C40" i="6"/>
  <c r="H39" i="6"/>
  <c r="G39" i="6"/>
  <c r="F39" i="6"/>
  <c r="E39" i="6"/>
  <c r="D39" i="6"/>
  <c r="C39" i="6"/>
  <c r="H38" i="6"/>
  <c r="G38" i="6"/>
  <c r="F38" i="6"/>
  <c r="E38" i="6"/>
  <c r="D38" i="6"/>
  <c r="C38" i="6"/>
  <c r="H37" i="6"/>
  <c r="G37" i="6"/>
  <c r="F37" i="6"/>
  <c r="E37" i="6"/>
  <c r="D37" i="6"/>
  <c r="C37" i="6"/>
  <c r="H36" i="6"/>
  <c r="G36" i="6"/>
  <c r="F36" i="6"/>
  <c r="E36" i="6"/>
  <c r="D36" i="6"/>
  <c r="C36" i="6"/>
  <c r="H35" i="6"/>
  <c r="G35" i="6"/>
  <c r="G34" i="6" s="1"/>
  <c r="F35" i="6"/>
  <c r="E35" i="6"/>
  <c r="D35" i="6"/>
  <c r="C35" i="6"/>
  <c r="H42" i="6"/>
  <c r="C32" i="6"/>
  <c r="D32" i="6"/>
  <c r="E32" i="6"/>
  <c r="F32" i="6"/>
  <c r="G32" i="6"/>
  <c r="H32" i="6"/>
  <c r="C33" i="6"/>
  <c r="D33" i="6"/>
  <c r="E33" i="6"/>
  <c r="F33" i="6"/>
  <c r="G33" i="6"/>
  <c r="H33" i="6"/>
  <c r="H31" i="6"/>
  <c r="G31" i="6"/>
  <c r="F31" i="6"/>
  <c r="E31" i="6"/>
  <c r="D31" i="6"/>
  <c r="C31" i="6"/>
  <c r="H30" i="6"/>
  <c r="G30" i="6"/>
  <c r="F30" i="6"/>
  <c r="E30" i="6"/>
  <c r="D30" i="6"/>
  <c r="C30" i="6"/>
  <c r="H29" i="6"/>
  <c r="G29" i="6"/>
  <c r="F29" i="6"/>
  <c r="E29" i="6"/>
  <c r="D29" i="6"/>
  <c r="C29" i="6"/>
  <c r="H28" i="6"/>
  <c r="G28" i="6"/>
  <c r="F28" i="6"/>
  <c r="E28" i="6"/>
  <c r="D28" i="6"/>
  <c r="C28" i="6"/>
  <c r="H27" i="6"/>
  <c r="G27" i="6"/>
  <c r="F27" i="6"/>
  <c r="E27" i="6"/>
  <c r="D27" i="6"/>
  <c r="C27" i="6"/>
  <c r="H26" i="6"/>
  <c r="G26" i="6"/>
  <c r="F26" i="6"/>
  <c r="E26" i="6"/>
  <c r="D26" i="6"/>
  <c r="C26" i="6"/>
  <c r="C20" i="6"/>
  <c r="D20" i="6"/>
  <c r="E20" i="6"/>
  <c r="F20" i="6"/>
  <c r="G20" i="6"/>
  <c r="H20" i="6"/>
  <c r="C21" i="6"/>
  <c r="D21" i="6"/>
  <c r="E21" i="6"/>
  <c r="F21" i="6"/>
  <c r="G21" i="6"/>
  <c r="H21" i="6"/>
  <c r="C22" i="6"/>
  <c r="D22" i="6"/>
  <c r="E22" i="6"/>
  <c r="F22" i="6"/>
  <c r="G22" i="6"/>
  <c r="H22" i="6"/>
  <c r="C23" i="6"/>
  <c r="D23" i="6"/>
  <c r="E23" i="6"/>
  <c r="F23" i="6"/>
  <c r="G23" i="6"/>
  <c r="H23" i="6"/>
  <c r="C24" i="6"/>
  <c r="D24" i="6"/>
  <c r="E24" i="6"/>
  <c r="F24" i="6"/>
  <c r="G24" i="6"/>
  <c r="H24" i="6"/>
  <c r="D19" i="6"/>
  <c r="E19" i="6"/>
  <c r="F19" i="6"/>
  <c r="G19" i="6"/>
  <c r="H19" i="6"/>
  <c r="C19" i="6"/>
  <c r="S292" i="6"/>
  <c r="C291" i="6"/>
  <c r="C289" i="6" s="1"/>
  <c r="C288" i="6" s="1"/>
  <c r="T291" i="6"/>
  <c r="R291" i="6"/>
  <c r="R289" i="6" s="1"/>
  <c r="R288" i="6" s="1"/>
  <c r="Q291" i="6"/>
  <c r="P291" i="6"/>
  <c r="P289" i="6" s="1"/>
  <c r="P288" i="6" s="1"/>
  <c r="O291" i="6"/>
  <c r="N291" i="6"/>
  <c r="N289" i="6" s="1"/>
  <c r="N288" i="6" s="1"/>
  <c r="M291" i="6"/>
  <c r="M289" i="6" s="1"/>
  <c r="M288" i="6" s="1"/>
  <c r="H291" i="6"/>
  <c r="E291" i="6"/>
  <c r="E289" i="6" s="1"/>
  <c r="E288" i="6" s="1"/>
  <c r="S290" i="6"/>
  <c r="T289" i="6"/>
  <c r="T288" i="6" s="1"/>
  <c r="O289" i="6"/>
  <c r="O288" i="6" s="1"/>
  <c r="H289" i="6"/>
  <c r="H288" i="6" s="1"/>
  <c r="S287" i="6"/>
  <c r="S286" i="6"/>
  <c r="T285" i="6"/>
  <c r="T284" i="6" s="1"/>
  <c r="T283" i="6" s="1"/>
  <c r="R285" i="6"/>
  <c r="Q285" i="6"/>
  <c r="P285" i="6"/>
  <c r="O285" i="6"/>
  <c r="O284" i="6" s="1"/>
  <c r="N285" i="6"/>
  <c r="M285" i="6"/>
  <c r="M284" i="6" s="1"/>
  <c r="M283" i="6" s="1"/>
  <c r="E285" i="6"/>
  <c r="E284" i="6" s="1"/>
  <c r="E283" i="6" s="1"/>
  <c r="R284" i="6"/>
  <c r="R283" i="6" s="1"/>
  <c r="P284" i="6"/>
  <c r="P283" i="6" s="1"/>
  <c r="N284" i="6"/>
  <c r="N283" i="6" s="1"/>
  <c r="O283" i="6"/>
  <c r="S282" i="6"/>
  <c r="F281" i="6"/>
  <c r="F280" i="6" s="1"/>
  <c r="T281" i="6"/>
  <c r="T280" i="6" s="1"/>
  <c r="R281" i="6"/>
  <c r="R280" i="6" s="1"/>
  <c r="Q281" i="6"/>
  <c r="P281" i="6"/>
  <c r="P280" i="6" s="1"/>
  <c r="O281" i="6"/>
  <c r="O280" i="6" s="1"/>
  <c r="N281" i="6"/>
  <c r="N280" i="6" s="1"/>
  <c r="M281" i="6"/>
  <c r="H281" i="6"/>
  <c r="H280" i="6" s="1"/>
  <c r="G281" i="6"/>
  <c r="E281" i="6"/>
  <c r="C281" i="6"/>
  <c r="C280" i="6" s="1"/>
  <c r="Q280" i="6"/>
  <c r="S280" i="6" s="1"/>
  <c r="M280" i="6"/>
  <c r="G280" i="6"/>
  <c r="E280" i="6"/>
  <c r="S279" i="6"/>
  <c r="I279" i="6"/>
  <c r="S278" i="6"/>
  <c r="H277" i="6"/>
  <c r="T277" i="6"/>
  <c r="T276" i="6" s="1"/>
  <c r="R277" i="6"/>
  <c r="Q277" i="6"/>
  <c r="Q276" i="6" s="1"/>
  <c r="P277" i="6"/>
  <c r="O277" i="6"/>
  <c r="N277" i="6"/>
  <c r="M277" i="6"/>
  <c r="M276" i="6" s="1"/>
  <c r="G277" i="6"/>
  <c r="G276" i="6" s="1"/>
  <c r="E277" i="6"/>
  <c r="C277" i="6"/>
  <c r="R276" i="6"/>
  <c r="P276" i="6"/>
  <c r="O276" i="6"/>
  <c r="N276" i="6"/>
  <c r="H276" i="6"/>
  <c r="E276" i="6"/>
  <c r="C276" i="6"/>
  <c r="S275" i="6"/>
  <c r="S274" i="6"/>
  <c r="S273" i="6"/>
  <c r="S272" i="6"/>
  <c r="S271" i="6"/>
  <c r="T270" i="6"/>
  <c r="T269" i="6" s="1"/>
  <c r="R270" i="6"/>
  <c r="Q270" i="6"/>
  <c r="P270" i="6"/>
  <c r="O270" i="6"/>
  <c r="O269" i="6" s="1"/>
  <c r="N270" i="6"/>
  <c r="M270" i="6"/>
  <c r="M269" i="6" s="1"/>
  <c r="M268" i="6" s="1"/>
  <c r="C270" i="6"/>
  <c r="C269" i="6" s="1"/>
  <c r="C268" i="6" s="1"/>
  <c r="R269" i="6"/>
  <c r="R268" i="6" s="1"/>
  <c r="P269" i="6"/>
  <c r="P268" i="6" s="1"/>
  <c r="N269" i="6"/>
  <c r="N268" i="6" s="1"/>
  <c r="G269" i="6"/>
  <c r="G268" i="6" s="1"/>
  <c r="T268" i="6"/>
  <c r="O268" i="6"/>
  <c r="S267" i="6"/>
  <c r="S266" i="6"/>
  <c r="S265" i="6"/>
  <c r="T264" i="6"/>
  <c r="R264" i="6"/>
  <c r="Q264" i="6"/>
  <c r="S264" i="6" s="1"/>
  <c r="P264" i="6"/>
  <c r="O264" i="6"/>
  <c r="N264" i="6"/>
  <c r="M264" i="6"/>
  <c r="G264" i="6"/>
  <c r="E264" i="6"/>
  <c r="C264" i="6"/>
  <c r="S263" i="6"/>
  <c r="S262" i="6"/>
  <c r="S261" i="6"/>
  <c r="T260" i="6"/>
  <c r="R260" i="6"/>
  <c r="Q260" i="6"/>
  <c r="P260" i="6"/>
  <c r="O260" i="6"/>
  <c r="N260" i="6"/>
  <c r="M260" i="6"/>
  <c r="F260" i="6"/>
  <c r="E260" i="6"/>
  <c r="S259" i="6"/>
  <c r="S258" i="6"/>
  <c r="S257" i="6"/>
  <c r="T256" i="6"/>
  <c r="R256" i="6"/>
  <c r="Q256" i="6"/>
  <c r="P256" i="6"/>
  <c r="O256" i="6"/>
  <c r="N256" i="6"/>
  <c r="M256" i="6"/>
  <c r="G256" i="6"/>
  <c r="E256" i="6"/>
  <c r="C256" i="6"/>
  <c r="S255" i="6"/>
  <c r="S254" i="6"/>
  <c r="S253" i="6"/>
  <c r="E252" i="6"/>
  <c r="T252" i="6"/>
  <c r="R252" i="6"/>
  <c r="Q252" i="6"/>
  <c r="P252" i="6"/>
  <c r="O252" i="6"/>
  <c r="N252" i="6"/>
  <c r="M252" i="6"/>
  <c r="G252" i="6"/>
  <c r="C252" i="6"/>
  <c r="S251" i="6"/>
  <c r="S250" i="6"/>
  <c r="S249" i="6"/>
  <c r="T248" i="6"/>
  <c r="R248" i="6"/>
  <c r="S248" i="6" s="1"/>
  <c r="Q248" i="6"/>
  <c r="P248" i="6"/>
  <c r="O248" i="6"/>
  <c r="N248" i="6"/>
  <c r="M248" i="6"/>
  <c r="G248" i="6"/>
  <c r="E248" i="6"/>
  <c r="C248" i="6"/>
  <c r="S247" i="6"/>
  <c r="I247" i="6"/>
  <c r="S246" i="6"/>
  <c r="S245" i="6"/>
  <c r="G244" i="6"/>
  <c r="E244" i="6"/>
  <c r="T244" i="6"/>
  <c r="R244" i="6"/>
  <c r="Q244" i="6"/>
  <c r="P244" i="6"/>
  <c r="O244" i="6"/>
  <c r="N244" i="6"/>
  <c r="M244" i="6"/>
  <c r="F244" i="6"/>
  <c r="C244" i="6"/>
  <c r="S243" i="6"/>
  <c r="S242" i="6"/>
  <c r="S241" i="6"/>
  <c r="G240" i="6"/>
  <c r="E240" i="6"/>
  <c r="T240" i="6"/>
  <c r="R240" i="6"/>
  <c r="S240" i="6" s="1"/>
  <c r="Q240" i="6"/>
  <c r="P240" i="6"/>
  <c r="O240" i="6"/>
  <c r="N240" i="6"/>
  <c r="M240" i="6"/>
  <c r="C240" i="6"/>
  <c r="S239" i="6"/>
  <c r="I239" i="6"/>
  <c r="S238" i="6"/>
  <c r="S237" i="6"/>
  <c r="G236" i="6"/>
  <c r="E236" i="6"/>
  <c r="T236" i="6"/>
  <c r="R236" i="6"/>
  <c r="Q236" i="6"/>
  <c r="P236" i="6"/>
  <c r="O236" i="6"/>
  <c r="N236" i="6"/>
  <c r="M236" i="6"/>
  <c r="F236" i="6"/>
  <c r="C236" i="6"/>
  <c r="S235" i="6"/>
  <c r="S234" i="6"/>
  <c r="S233" i="6"/>
  <c r="G232" i="6"/>
  <c r="E232" i="6"/>
  <c r="T232" i="6"/>
  <c r="R232" i="6"/>
  <c r="S232" i="6" s="1"/>
  <c r="Q232" i="6"/>
  <c r="P232" i="6"/>
  <c r="O232" i="6"/>
  <c r="N232" i="6"/>
  <c r="M232" i="6"/>
  <c r="C232" i="6"/>
  <c r="S231" i="6"/>
  <c r="I231" i="6"/>
  <c r="S230" i="6"/>
  <c r="S229" i="6"/>
  <c r="E228" i="6"/>
  <c r="T228" i="6"/>
  <c r="R228" i="6"/>
  <c r="Q228" i="6"/>
  <c r="P228" i="6"/>
  <c r="O228" i="6"/>
  <c r="N228" i="6"/>
  <c r="M228" i="6"/>
  <c r="C228" i="6"/>
  <c r="S227" i="6"/>
  <c r="S226" i="6"/>
  <c r="S225" i="6"/>
  <c r="I225" i="6"/>
  <c r="G224" i="6"/>
  <c r="E224" i="6"/>
  <c r="T224" i="6"/>
  <c r="R224" i="6"/>
  <c r="S224" i="6" s="1"/>
  <c r="Q224" i="6"/>
  <c r="P224" i="6"/>
  <c r="O224" i="6"/>
  <c r="N224" i="6"/>
  <c r="M224" i="6"/>
  <c r="H224" i="6"/>
  <c r="C224" i="6"/>
  <c r="S223" i="6"/>
  <c r="S222" i="6"/>
  <c r="S221" i="6"/>
  <c r="G220" i="6"/>
  <c r="E220" i="6"/>
  <c r="T220" i="6"/>
  <c r="R220" i="6"/>
  <c r="Q220" i="6"/>
  <c r="P220" i="6"/>
  <c r="O220" i="6"/>
  <c r="N220" i="6"/>
  <c r="M220" i="6"/>
  <c r="F220" i="6"/>
  <c r="C220" i="6"/>
  <c r="S219" i="6"/>
  <c r="S218" i="6"/>
  <c r="S217" i="6"/>
  <c r="G216" i="6"/>
  <c r="E216" i="6"/>
  <c r="T216" i="6"/>
  <c r="R216" i="6"/>
  <c r="S216" i="6" s="1"/>
  <c r="Q216" i="6"/>
  <c r="P216" i="6"/>
  <c r="O216" i="6"/>
  <c r="N216" i="6"/>
  <c r="M216" i="6"/>
  <c r="C216" i="6"/>
  <c r="S215" i="6"/>
  <c r="S214" i="6"/>
  <c r="S213" i="6"/>
  <c r="G212" i="6"/>
  <c r="G211" i="6" s="1"/>
  <c r="E212" i="6"/>
  <c r="E211" i="6" s="1"/>
  <c r="T212" i="6"/>
  <c r="R212" i="6"/>
  <c r="R211" i="6" s="1"/>
  <c r="Q212" i="6"/>
  <c r="P212" i="6"/>
  <c r="P211" i="6" s="1"/>
  <c r="O212" i="6"/>
  <c r="N212" i="6"/>
  <c r="N211" i="6" s="1"/>
  <c r="M212" i="6"/>
  <c r="C212" i="6"/>
  <c r="T211" i="6"/>
  <c r="Q211" i="6"/>
  <c r="O211" i="6"/>
  <c r="M211" i="6"/>
  <c r="C211" i="6"/>
  <c r="S210" i="6"/>
  <c r="S209" i="6"/>
  <c r="S208" i="6"/>
  <c r="S207" i="6"/>
  <c r="S206" i="6"/>
  <c r="S205" i="6"/>
  <c r="S204" i="6"/>
  <c r="I204" i="6"/>
  <c r="S203" i="6"/>
  <c r="S202" i="6"/>
  <c r="S201" i="6"/>
  <c r="S200" i="6"/>
  <c r="G199" i="6"/>
  <c r="T199" i="6"/>
  <c r="T198" i="6" s="1"/>
  <c r="R199" i="6"/>
  <c r="R198" i="6" s="1"/>
  <c r="Q199" i="6"/>
  <c r="P199" i="6"/>
  <c r="O199" i="6"/>
  <c r="N199" i="6"/>
  <c r="N198" i="6" s="1"/>
  <c r="M199" i="6"/>
  <c r="M198" i="6" s="1"/>
  <c r="C199" i="6"/>
  <c r="C198" i="6" s="1"/>
  <c r="Q198" i="6"/>
  <c r="P198" i="6"/>
  <c r="O198" i="6"/>
  <c r="S196" i="6"/>
  <c r="S195" i="6"/>
  <c r="T194" i="6"/>
  <c r="T193" i="6" s="1"/>
  <c r="S191" i="6"/>
  <c r="I191" i="6"/>
  <c r="T190" i="6"/>
  <c r="R190" i="6"/>
  <c r="Q190" i="6"/>
  <c r="S190" i="6" s="1"/>
  <c r="P190" i="6"/>
  <c r="O190" i="6"/>
  <c r="N190" i="6"/>
  <c r="M190" i="6"/>
  <c r="G190" i="6"/>
  <c r="E190" i="6"/>
  <c r="C190" i="6"/>
  <c r="S189" i="6"/>
  <c r="F188" i="6"/>
  <c r="E188" i="6"/>
  <c r="T188" i="6"/>
  <c r="T187" i="6" s="1"/>
  <c r="R188" i="6"/>
  <c r="Q188" i="6"/>
  <c r="P188" i="6"/>
  <c r="O188" i="6"/>
  <c r="O187" i="6" s="1"/>
  <c r="N188" i="6"/>
  <c r="M188" i="6"/>
  <c r="M187" i="6" s="1"/>
  <c r="G188" i="6"/>
  <c r="G187" i="6" s="1"/>
  <c r="C188" i="6"/>
  <c r="C187" i="6" s="1"/>
  <c r="S186" i="6"/>
  <c r="T185" i="6"/>
  <c r="R185" i="6"/>
  <c r="Q185" i="6"/>
  <c r="S185" i="6" s="1"/>
  <c r="P185" i="6"/>
  <c r="O185" i="6"/>
  <c r="N185" i="6"/>
  <c r="M185" i="6"/>
  <c r="H185" i="6"/>
  <c r="H184" i="6" s="1"/>
  <c r="H183" i="6" s="1"/>
  <c r="G185" i="6"/>
  <c r="F185" i="6"/>
  <c r="F184" i="6" s="1"/>
  <c r="F183" i="6" s="1"/>
  <c r="E185" i="6"/>
  <c r="D185" i="6"/>
  <c r="D184" i="6" s="1"/>
  <c r="D183" i="6" s="1"/>
  <c r="C185" i="6"/>
  <c r="T184" i="6"/>
  <c r="T183" i="6" s="1"/>
  <c r="R184" i="6"/>
  <c r="R183" i="6" s="1"/>
  <c r="Q184" i="6"/>
  <c r="S184" i="6" s="1"/>
  <c r="P184" i="6"/>
  <c r="P183" i="6" s="1"/>
  <c r="O184" i="6"/>
  <c r="N184" i="6"/>
  <c r="N183" i="6" s="1"/>
  <c r="M184" i="6"/>
  <c r="G184" i="6"/>
  <c r="G183" i="6" s="1"/>
  <c r="I183" i="6" s="1"/>
  <c r="E184" i="6"/>
  <c r="E183" i="6" s="1"/>
  <c r="C184" i="6"/>
  <c r="C183" i="6" s="1"/>
  <c r="Q183" i="6"/>
  <c r="O183" i="6"/>
  <c r="M183" i="6"/>
  <c r="S182" i="6"/>
  <c r="E181" i="6"/>
  <c r="T181" i="6"/>
  <c r="T180" i="6" s="1"/>
  <c r="R181" i="6"/>
  <c r="R180" i="6" s="1"/>
  <c r="Q181" i="6"/>
  <c r="P181" i="6"/>
  <c r="P180" i="6" s="1"/>
  <c r="O181" i="6"/>
  <c r="O180" i="6" s="1"/>
  <c r="N181" i="6"/>
  <c r="N180" i="6" s="1"/>
  <c r="M181" i="6"/>
  <c r="H181" i="6"/>
  <c r="G181" i="6"/>
  <c r="D181" i="6"/>
  <c r="C181" i="6"/>
  <c r="Q180" i="6"/>
  <c r="M180" i="6"/>
  <c r="S179" i="6"/>
  <c r="I179" i="6"/>
  <c r="S178" i="6"/>
  <c r="I178" i="6"/>
  <c r="S177" i="6"/>
  <c r="H176" i="6"/>
  <c r="T176" i="6"/>
  <c r="R176" i="6"/>
  <c r="Q176" i="6"/>
  <c r="S176" i="6" s="1"/>
  <c r="P176" i="6"/>
  <c r="O176" i="6"/>
  <c r="N176" i="6"/>
  <c r="M176" i="6"/>
  <c r="E176" i="6"/>
  <c r="S175" i="6"/>
  <c r="S174" i="6"/>
  <c r="S173" i="6"/>
  <c r="S172" i="6"/>
  <c r="I172" i="6"/>
  <c r="T171" i="6"/>
  <c r="T170" i="6" s="1"/>
  <c r="R171" i="6"/>
  <c r="Q171" i="6"/>
  <c r="Q170" i="6" s="1"/>
  <c r="S170" i="6" s="1"/>
  <c r="P171" i="6"/>
  <c r="P170" i="6" s="1"/>
  <c r="O171" i="6"/>
  <c r="N171" i="6"/>
  <c r="M171" i="6"/>
  <c r="M170" i="6" s="1"/>
  <c r="E171" i="6"/>
  <c r="E170" i="6" s="1"/>
  <c r="R170" i="6"/>
  <c r="O170" i="6"/>
  <c r="N170" i="6"/>
  <c r="S169" i="6"/>
  <c r="S168" i="6"/>
  <c r="I168" i="6"/>
  <c r="T167" i="6"/>
  <c r="T166" i="6" s="1"/>
  <c r="R167" i="6"/>
  <c r="Q167" i="6"/>
  <c r="S167" i="6" s="1"/>
  <c r="P167" i="6"/>
  <c r="P166" i="6" s="1"/>
  <c r="O167" i="6"/>
  <c r="O166" i="6" s="1"/>
  <c r="N167" i="6"/>
  <c r="M167" i="6"/>
  <c r="M166" i="6" s="1"/>
  <c r="E167" i="6"/>
  <c r="R166" i="6"/>
  <c r="N166" i="6"/>
  <c r="E166" i="6"/>
  <c r="S165" i="6"/>
  <c r="S164" i="6"/>
  <c r="S163" i="6"/>
  <c r="S162" i="6"/>
  <c r="I162" i="6"/>
  <c r="S161" i="6"/>
  <c r="I161" i="6"/>
  <c r="S160" i="6"/>
  <c r="I160" i="6"/>
  <c r="S159" i="6"/>
  <c r="I159" i="6"/>
  <c r="S158" i="6"/>
  <c r="I158" i="6"/>
  <c r="S157" i="6"/>
  <c r="H153" i="6"/>
  <c r="S156" i="6"/>
  <c r="I156" i="6"/>
  <c r="S155" i="6"/>
  <c r="S154" i="6"/>
  <c r="F153" i="6"/>
  <c r="T153" i="6"/>
  <c r="R153" i="6"/>
  <c r="Q153" i="6"/>
  <c r="P153" i="6"/>
  <c r="O153" i="6"/>
  <c r="N153" i="6"/>
  <c r="M153" i="6"/>
  <c r="E153" i="6"/>
  <c r="S152" i="6"/>
  <c r="S151" i="6"/>
  <c r="S150" i="6"/>
  <c r="S149" i="6"/>
  <c r="F148" i="6"/>
  <c r="F147" i="6" s="1"/>
  <c r="T148" i="6"/>
  <c r="R148" i="6"/>
  <c r="Q148" i="6"/>
  <c r="Q147" i="6" s="1"/>
  <c r="S147" i="6" s="1"/>
  <c r="P148" i="6"/>
  <c r="O148" i="6"/>
  <c r="O147" i="6" s="1"/>
  <c r="N148" i="6"/>
  <c r="M148" i="6"/>
  <c r="D148" i="6"/>
  <c r="D147" i="6" s="1"/>
  <c r="T147" i="6"/>
  <c r="R147" i="6"/>
  <c r="P147" i="6"/>
  <c r="N147" i="6"/>
  <c r="M147" i="6"/>
  <c r="S146" i="6"/>
  <c r="I146" i="6"/>
  <c r="C144" i="6"/>
  <c r="S145" i="6"/>
  <c r="E144" i="6"/>
  <c r="T144" i="6"/>
  <c r="R144" i="6"/>
  <c r="Q144" i="6"/>
  <c r="P144" i="6"/>
  <c r="O144" i="6"/>
  <c r="N144" i="6"/>
  <c r="M144" i="6"/>
  <c r="S143" i="6"/>
  <c r="S142" i="6"/>
  <c r="F141" i="6"/>
  <c r="F140" i="6" s="1"/>
  <c r="T141" i="6"/>
  <c r="T140" i="6" s="1"/>
  <c r="R141" i="6"/>
  <c r="R140" i="6" s="1"/>
  <c r="Q141" i="6"/>
  <c r="P141" i="6"/>
  <c r="P140" i="6" s="1"/>
  <c r="O141" i="6"/>
  <c r="N141" i="6"/>
  <c r="M141" i="6"/>
  <c r="H141" i="6"/>
  <c r="E141" i="6"/>
  <c r="D141" i="6"/>
  <c r="D140" i="6" s="1"/>
  <c r="Q140" i="6"/>
  <c r="O140" i="6"/>
  <c r="N140" i="6"/>
  <c r="M140" i="6"/>
  <c r="H140" i="6"/>
  <c r="E140" i="6"/>
  <c r="S139" i="6"/>
  <c r="S138" i="6"/>
  <c r="I138" i="6"/>
  <c r="S137" i="6"/>
  <c r="I137" i="6"/>
  <c r="S136" i="6"/>
  <c r="I136" i="6"/>
  <c r="S135" i="6"/>
  <c r="I135" i="6"/>
  <c r="S134" i="6"/>
  <c r="I134" i="6"/>
  <c r="S133" i="6"/>
  <c r="I133" i="6"/>
  <c r="S132" i="6"/>
  <c r="I132" i="6"/>
  <c r="S131" i="6"/>
  <c r="S130" i="6"/>
  <c r="S129" i="6"/>
  <c r="S128" i="6"/>
  <c r="S127" i="6"/>
  <c r="F126" i="6"/>
  <c r="F125" i="6" s="1"/>
  <c r="T126" i="6"/>
  <c r="T125" i="6" s="1"/>
  <c r="R126" i="6"/>
  <c r="R125" i="6" s="1"/>
  <c r="Q126" i="6"/>
  <c r="P126" i="6"/>
  <c r="P125" i="6" s="1"/>
  <c r="O126" i="6"/>
  <c r="O125" i="6" s="1"/>
  <c r="N126" i="6"/>
  <c r="M126" i="6"/>
  <c r="H126" i="6"/>
  <c r="H125" i="6" s="1"/>
  <c r="C126" i="6"/>
  <c r="C125" i="6" s="1"/>
  <c r="Q125" i="6"/>
  <c r="N125" i="6"/>
  <c r="M125" i="6"/>
  <c r="S124" i="6"/>
  <c r="I124" i="6"/>
  <c r="T123" i="6"/>
  <c r="R123" i="6"/>
  <c r="Q123" i="6"/>
  <c r="S123" i="6" s="1"/>
  <c r="P123" i="6"/>
  <c r="O123" i="6"/>
  <c r="N123" i="6"/>
  <c r="M123" i="6"/>
  <c r="G123" i="6"/>
  <c r="E123" i="6"/>
  <c r="C123" i="6"/>
  <c r="S122" i="6"/>
  <c r="S121" i="6"/>
  <c r="S120" i="6"/>
  <c r="F119" i="6"/>
  <c r="T119" i="6"/>
  <c r="R119" i="6"/>
  <c r="Q119" i="6"/>
  <c r="P119" i="6"/>
  <c r="O119" i="6"/>
  <c r="N119" i="6"/>
  <c r="M119" i="6"/>
  <c r="H119" i="6"/>
  <c r="C119" i="6"/>
  <c r="S118" i="6"/>
  <c r="I118" i="6"/>
  <c r="S117" i="6"/>
  <c r="D114" i="6"/>
  <c r="S116" i="6"/>
  <c r="I116" i="6"/>
  <c r="S115" i="6"/>
  <c r="I115" i="6"/>
  <c r="T114" i="6"/>
  <c r="R114" i="6"/>
  <c r="Q114" i="6"/>
  <c r="P114" i="6"/>
  <c r="O114" i="6"/>
  <c r="N114" i="6"/>
  <c r="M114" i="6"/>
  <c r="G114" i="6"/>
  <c r="S113" i="6"/>
  <c r="S112" i="6"/>
  <c r="C109" i="6"/>
  <c r="S111" i="6"/>
  <c r="I111" i="6"/>
  <c r="S110" i="6"/>
  <c r="H109" i="6"/>
  <c r="T109" i="6"/>
  <c r="R109" i="6"/>
  <c r="Q109" i="6"/>
  <c r="S109" i="6" s="1"/>
  <c r="P109" i="6"/>
  <c r="O109" i="6"/>
  <c r="N109" i="6"/>
  <c r="M109" i="6"/>
  <c r="F109" i="6"/>
  <c r="S108" i="6"/>
  <c r="I108" i="6"/>
  <c r="S107" i="6"/>
  <c r="I107" i="6"/>
  <c r="T106" i="6"/>
  <c r="T105" i="6" s="1"/>
  <c r="R106" i="6"/>
  <c r="Q106" i="6"/>
  <c r="P106" i="6"/>
  <c r="O106" i="6"/>
  <c r="O105" i="6" s="1"/>
  <c r="N106" i="6"/>
  <c r="M106" i="6"/>
  <c r="D106" i="6"/>
  <c r="C106" i="6"/>
  <c r="Q105" i="6"/>
  <c r="P105" i="6"/>
  <c r="M105" i="6"/>
  <c r="S104" i="6"/>
  <c r="I104" i="6"/>
  <c r="S103" i="6"/>
  <c r="I103" i="6"/>
  <c r="S102" i="6"/>
  <c r="I102" i="6"/>
  <c r="S101" i="6"/>
  <c r="I101" i="6"/>
  <c r="S100" i="6"/>
  <c r="I100" i="6"/>
  <c r="S99" i="6"/>
  <c r="C96" i="6"/>
  <c r="S98" i="6"/>
  <c r="I98" i="6"/>
  <c r="S97" i="6"/>
  <c r="H96" i="6"/>
  <c r="T96" i="6"/>
  <c r="R96" i="6"/>
  <c r="Q96" i="6"/>
  <c r="P96" i="6"/>
  <c r="O96" i="6"/>
  <c r="N96" i="6"/>
  <c r="M96" i="6"/>
  <c r="F96" i="6"/>
  <c r="S95" i="6"/>
  <c r="I95" i="6"/>
  <c r="S94" i="6"/>
  <c r="I94" i="6"/>
  <c r="S93" i="6"/>
  <c r="I93" i="6"/>
  <c r="S92" i="6"/>
  <c r="H91" i="6"/>
  <c r="G91" i="6"/>
  <c r="D91" i="6"/>
  <c r="C91" i="6"/>
  <c r="T91" i="6"/>
  <c r="R91" i="6"/>
  <c r="Q91" i="6"/>
  <c r="S91" i="6" s="1"/>
  <c r="P91" i="6"/>
  <c r="O91" i="6"/>
  <c r="N91" i="6"/>
  <c r="M91" i="6"/>
  <c r="S90" i="6"/>
  <c r="S89" i="6"/>
  <c r="S88" i="6"/>
  <c r="S87" i="6"/>
  <c r="S86" i="6"/>
  <c r="S85" i="6"/>
  <c r="S84" i="6"/>
  <c r="I84" i="6"/>
  <c r="S83" i="6"/>
  <c r="S82" i="6"/>
  <c r="S81" i="6"/>
  <c r="S80" i="6"/>
  <c r="S79" i="6"/>
  <c r="S78" i="6"/>
  <c r="S77" i="6"/>
  <c r="S76" i="6"/>
  <c r="I76" i="6"/>
  <c r="S75" i="6"/>
  <c r="H74" i="6"/>
  <c r="T74" i="6"/>
  <c r="R74" i="6"/>
  <c r="Q74" i="6"/>
  <c r="P74" i="6"/>
  <c r="O74" i="6"/>
  <c r="N74" i="6"/>
  <c r="M74" i="6"/>
  <c r="G74" i="6"/>
  <c r="F74" i="6"/>
  <c r="C74" i="6"/>
  <c r="S73" i="6"/>
  <c r="S72" i="6"/>
  <c r="C70" i="6"/>
  <c r="S71" i="6"/>
  <c r="H70" i="6"/>
  <c r="D70" i="6"/>
  <c r="T70" i="6"/>
  <c r="R70" i="6"/>
  <c r="Q70" i="6"/>
  <c r="P70" i="6"/>
  <c r="O70" i="6"/>
  <c r="N70" i="6"/>
  <c r="M70" i="6"/>
  <c r="F70" i="6"/>
  <c r="S69" i="6"/>
  <c r="S68" i="6"/>
  <c r="I68" i="6"/>
  <c r="S67" i="6"/>
  <c r="I67" i="6"/>
  <c r="S66" i="6"/>
  <c r="I66" i="6"/>
  <c r="T65" i="6"/>
  <c r="R65" i="6"/>
  <c r="Q65" i="6"/>
  <c r="S65" i="6" s="1"/>
  <c r="P65" i="6"/>
  <c r="O65" i="6"/>
  <c r="N65" i="6"/>
  <c r="M65" i="6"/>
  <c r="S64" i="6"/>
  <c r="S63" i="6"/>
  <c r="I63" i="6"/>
  <c r="E62" i="6"/>
  <c r="T62" i="6"/>
  <c r="R62" i="6"/>
  <c r="Q62" i="6"/>
  <c r="P62" i="6"/>
  <c r="O62" i="6"/>
  <c r="N62" i="6"/>
  <c r="M62" i="6"/>
  <c r="L62" i="6"/>
  <c r="K62" i="6"/>
  <c r="I62" i="6"/>
  <c r="H62" i="6"/>
  <c r="G62" i="6"/>
  <c r="F62" i="6"/>
  <c r="D62" i="6"/>
  <c r="C62" i="6"/>
  <c r="I61" i="6"/>
  <c r="S61" i="6"/>
  <c r="S60" i="6"/>
  <c r="I60" i="6"/>
  <c r="S59" i="6"/>
  <c r="S58" i="6"/>
  <c r="S57" i="6"/>
  <c r="S56" i="6"/>
  <c r="I56" i="6"/>
  <c r="S55" i="6"/>
  <c r="S54" i="6"/>
  <c r="I54" i="6"/>
  <c r="S53" i="6"/>
  <c r="S52" i="6"/>
  <c r="I52" i="6"/>
  <c r="S51" i="6"/>
  <c r="D50" i="6"/>
  <c r="T50" i="6"/>
  <c r="R50" i="6"/>
  <c r="R49" i="6" s="1"/>
  <c r="Q50" i="6"/>
  <c r="P50" i="6"/>
  <c r="P49" i="6" s="1"/>
  <c r="O50" i="6"/>
  <c r="N50" i="6"/>
  <c r="N49" i="6" s="1"/>
  <c r="M50" i="6"/>
  <c r="M49" i="6" s="1"/>
  <c r="G50" i="6"/>
  <c r="E50" i="6"/>
  <c r="C50" i="6"/>
  <c r="T49" i="6"/>
  <c r="Q49" i="6"/>
  <c r="O49" i="6"/>
  <c r="S48" i="6"/>
  <c r="S47" i="6"/>
  <c r="I47" i="6"/>
  <c r="S46" i="6"/>
  <c r="S45" i="6"/>
  <c r="S44" i="6"/>
  <c r="S43" i="6"/>
  <c r="I43" i="6"/>
  <c r="T42" i="6"/>
  <c r="R42" i="6"/>
  <c r="Q42" i="6"/>
  <c r="P42" i="6"/>
  <c r="O42" i="6"/>
  <c r="N42" i="6"/>
  <c r="M42" i="6"/>
  <c r="S41" i="6"/>
  <c r="I41" i="6"/>
  <c r="S39" i="6"/>
  <c r="S38" i="6"/>
  <c r="I38" i="6"/>
  <c r="S37" i="6"/>
  <c r="S36" i="6"/>
  <c r="I36" i="6"/>
  <c r="S35" i="6"/>
  <c r="H34" i="6"/>
  <c r="D34" i="6"/>
  <c r="T34" i="6"/>
  <c r="R34" i="6"/>
  <c r="Q34" i="6"/>
  <c r="S34" i="6" s="1"/>
  <c r="P34" i="6"/>
  <c r="O34" i="6"/>
  <c r="N34" i="6"/>
  <c r="M34" i="6"/>
  <c r="C34" i="6"/>
  <c r="S33" i="6"/>
  <c r="S32" i="6"/>
  <c r="S31" i="6"/>
  <c r="S30" i="6"/>
  <c r="S29" i="6"/>
  <c r="S28" i="6"/>
  <c r="S27" i="6"/>
  <c r="I27" i="6"/>
  <c r="S26" i="6"/>
  <c r="S24" i="6"/>
  <c r="I24" i="6"/>
  <c r="S23" i="6"/>
  <c r="S22" i="6"/>
  <c r="I22" i="6"/>
  <c r="S21" i="6"/>
  <c r="S20" i="6"/>
  <c r="I20" i="6"/>
  <c r="S19" i="6"/>
  <c r="S17" i="6"/>
  <c r="I17" i="6"/>
  <c r="T16" i="6"/>
  <c r="T15" i="6" s="1"/>
  <c r="T14" i="6" s="1"/>
  <c r="T13" i="6" s="1"/>
  <c r="R16" i="6"/>
  <c r="Q16" i="6"/>
  <c r="S16" i="6" s="1"/>
  <c r="P16" i="6"/>
  <c r="P15" i="6" s="1"/>
  <c r="O16" i="6"/>
  <c r="O15" i="6" s="1"/>
  <c r="O14" i="6" s="1"/>
  <c r="O13" i="6" s="1"/>
  <c r="N16" i="6"/>
  <c r="M16" i="6"/>
  <c r="D16" i="6"/>
  <c r="R15" i="6"/>
  <c r="N15" i="6"/>
  <c r="M15" i="6"/>
  <c r="M14" i="6" s="1"/>
  <c r="M13" i="6" s="1"/>
  <c r="J292" i="5"/>
  <c r="H292" i="5"/>
  <c r="H291" i="5" s="1"/>
  <c r="G292" i="5"/>
  <c r="F292" i="5"/>
  <c r="F291" i="5" s="1"/>
  <c r="E292" i="5"/>
  <c r="D292" i="5"/>
  <c r="D291" i="5" s="1"/>
  <c r="C292" i="5"/>
  <c r="J291" i="5"/>
  <c r="G291" i="5"/>
  <c r="E291" i="5"/>
  <c r="C291" i="5"/>
  <c r="J290" i="5"/>
  <c r="H290" i="5"/>
  <c r="G290" i="5"/>
  <c r="F290" i="5"/>
  <c r="E290" i="5"/>
  <c r="D290" i="5"/>
  <c r="C290" i="5"/>
  <c r="J289" i="5"/>
  <c r="J288" i="5" s="1"/>
  <c r="G289" i="5"/>
  <c r="E289" i="5"/>
  <c r="C289" i="5"/>
  <c r="G288" i="5"/>
  <c r="E288" i="5"/>
  <c r="C288" i="5"/>
  <c r="J287" i="5"/>
  <c r="H287" i="5"/>
  <c r="G287" i="5"/>
  <c r="I287" i="5" s="1"/>
  <c r="F287" i="5"/>
  <c r="E287" i="5"/>
  <c r="D287" i="5"/>
  <c r="C287" i="5"/>
  <c r="J286" i="5"/>
  <c r="H286" i="5"/>
  <c r="H285" i="5" s="1"/>
  <c r="H284" i="5" s="1"/>
  <c r="H283" i="5" s="1"/>
  <c r="G286" i="5"/>
  <c r="F286" i="5"/>
  <c r="F285" i="5" s="1"/>
  <c r="F284" i="5" s="1"/>
  <c r="F283" i="5" s="1"/>
  <c r="E286" i="5"/>
  <c r="D286" i="5"/>
  <c r="D285" i="5" s="1"/>
  <c r="D284" i="5" s="1"/>
  <c r="D283" i="5" s="1"/>
  <c r="C286" i="5"/>
  <c r="J285" i="5"/>
  <c r="J284" i="5" s="1"/>
  <c r="J283" i="5" s="1"/>
  <c r="G285" i="5"/>
  <c r="E285" i="5"/>
  <c r="E284" i="5" s="1"/>
  <c r="E283" i="5" s="1"/>
  <c r="C285" i="5"/>
  <c r="G284" i="5"/>
  <c r="G283" i="5" s="1"/>
  <c r="C284" i="5"/>
  <c r="C283" i="5" s="1"/>
  <c r="J282" i="5"/>
  <c r="H282" i="5"/>
  <c r="H281" i="5" s="1"/>
  <c r="H280" i="5" s="1"/>
  <c r="G282" i="5"/>
  <c r="F282" i="5"/>
  <c r="F281" i="5" s="1"/>
  <c r="F280" i="5" s="1"/>
  <c r="E282" i="5"/>
  <c r="D282" i="5"/>
  <c r="D281" i="5" s="1"/>
  <c r="D280" i="5" s="1"/>
  <c r="C282" i="5"/>
  <c r="J281" i="5"/>
  <c r="J280" i="5" s="1"/>
  <c r="G281" i="5"/>
  <c r="E281" i="5"/>
  <c r="C281" i="5"/>
  <c r="G280" i="5"/>
  <c r="E280" i="5"/>
  <c r="C280" i="5"/>
  <c r="I279" i="5"/>
  <c r="J278" i="5"/>
  <c r="H278" i="5"/>
  <c r="H277" i="5" s="1"/>
  <c r="G278" i="5"/>
  <c r="F278" i="5"/>
  <c r="F277" i="5" s="1"/>
  <c r="F276" i="5" s="1"/>
  <c r="E278" i="5"/>
  <c r="D278" i="5"/>
  <c r="D277" i="5" s="1"/>
  <c r="C278" i="5"/>
  <c r="J277" i="5"/>
  <c r="J276" i="5" s="1"/>
  <c r="G277" i="5"/>
  <c r="E277" i="5"/>
  <c r="E276" i="5" s="1"/>
  <c r="C277" i="5"/>
  <c r="C276" i="5" s="1"/>
  <c r="H276" i="5"/>
  <c r="D276" i="5"/>
  <c r="J275" i="5"/>
  <c r="H275" i="5"/>
  <c r="G275" i="5"/>
  <c r="I275" i="5" s="1"/>
  <c r="F275" i="5"/>
  <c r="E275" i="5"/>
  <c r="D275" i="5"/>
  <c r="C275" i="5"/>
  <c r="J274" i="5"/>
  <c r="H274" i="5"/>
  <c r="G274" i="5"/>
  <c r="F274" i="5"/>
  <c r="E274" i="5"/>
  <c r="D274" i="5"/>
  <c r="C274" i="5"/>
  <c r="J273" i="5"/>
  <c r="H273" i="5"/>
  <c r="G273" i="5"/>
  <c r="I273" i="5" s="1"/>
  <c r="F273" i="5"/>
  <c r="E273" i="5"/>
  <c r="D273" i="5"/>
  <c r="C273" i="5"/>
  <c r="J272" i="5"/>
  <c r="H272" i="5"/>
  <c r="G272" i="5"/>
  <c r="F272" i="5"/>
  <c r="E272" i="5"/>
  <c r="D272" i="5"/>
  <c r="C272" i="5"/>
  <c r="G270" i="5"/>
  <c r="G269" i="5" s="1"/>
  <c r="E270" i="5"/>
  <c r="E269" i="5" s="1"/>
  <c r="E268" i="5" s="1"/>
  <c r="C270" i="5"/>
  <c r="C269" i="5" s="1"/>
  <c r="C268" i="5" s="1"/>
  <c r="G268" i="5"/>
  <c r="J267" i="5"/>
  <c r="H267" i="5"/>
  <c r="G267" i="5"/>
  <c r="I267" i="5" s="1"/>
  <c r="F267" i="5"/>
  <c r="E267" i="5"/>
  <c r="D267" i="5"/>
  <c r="C267" i="5"/>
  <c r="J266" i="5"/>
  <c r="H266" i="5"/>
  <c r="H264" i="5" s="1"/>
  <c r="G266" i="5"/>
  <c r="F266" i="5"/>
  <c r="E266" i="5"/>
  <c r="D266" i="5"/>
  <c r="D264" i="5" s="1"/>
  <c r="C266" i="5"/>
  <c r="J265" i="5"/>
  <c r="J264" i="5" s="1"/>
  <c r="H265" i="5"/>
  <c r="G265" i="5"/>
  <c r="F265" i="5"/>
  <c r="E265" i="5"/>
  <c r="E264" i="5" s="1"/>
  <c r="D265" i="5"/>
  <c r="C265" i="5"/>
  <c r="C264" i="5" s="1"/>
  <c r="F264" i="5"/>
  <c r="J263" i="5"/>
  <c r="H263" i="5"/>
  <c r="G263" i="5"/>
  <c r="I263" i="5" s="1"/>
  <c r="F263" i="5"/>
  <c r="E263" i="5"/>
  <c r="D263" i="5"/>
  <c r="C263" i="5"/>
  <c r="J262" i="5"/>
  <c r="H262" i="5"/>
  <c r="H260" i="5" s="1"/>
  <c r="G262" i="5"/>
  <c r="F262" i="5"/>
  <c r="E262" i="5"/>
  <c r="D262" i="5"/>
  <c r="D260" i="5" s="1"/>
  <c r="C262" i="5"/>
  <c r="J261" i="5"/>
  <c r="J260" i="5" s="1"/>
  <c r="H261" i="5"/>
  <c r="G261" i="5"/>
  <c r="F261" i="5"/>
  <c r="E261" i="5"/>
  <c r="E260" i="5" s="1"/>
  <c r="D261" i="5"/>
  <c r="C261" i="5"/>
  <c r="C260" i="5" s="1"/>
  <c r="F260" i="5"/>
  <c r="J259" i="5"/>
  <c r="H259" i="5"/>
  <c r="G259" i="5"/>
  <c r="I259" i="5" s="1"/>
  <c r="F259" i="5"/>
  <c r="E259" i="5"/>
  <c r="D259" i="5"/>
  <c r="C259" i="5"/>
  <c r="J258" i="5"/>
  <c r="H258" i="5"/>
  <c r="H256" i="5" s="1"/>
  <c r="G258" i="5"/>
  <c r="F258" i="5"/>
  <c r="E258" i="5"/>
  <c r="D258" i="5"/>
  <c r="D256" i="5" s="1"/>
  <c r="C258" i="5"/>
  <c r="J257" i="5"/>
  <c r="J256" i="5" s="1"/>
  <c r="H257" i="5"/>
  <c r="G257" i="5"/>
  <c r="F257" i="5"/>
  <c r="E257" i="5"/>
  <c r="E256" i="5" s="1"/>
  <c r="D257" i="5"/>
  <c r="C257" i="5"/>
  <c r="C256" i="5" s="1"/>
  <c r="F256" i="5"/>
  <c r="J255" i="5"/>
  <c r="H255" i="5"/>
  <c r="G255" i="5"/>
  <c r="I255" i="5" s="1"/>
  <c r="F255" i="5"/>
  <c r="E255" i="5"/>
  <c r="D255" i="5"/>
  <c r="C255" i="5"/>
  <c r="J254" i="5"/>
  <c r="H254" i="5"/>
  <c r="H252" i="5" s="1"/>
  <c r="G254" i="5"/>
  <c r="F254" i="5"/>
  <c r="E254" i="5"/>
  <c r="D254" i="5"/>
  <c r="D252" i="5" s="1"/>
  <c r="C254" i="5"/>
  <c r="J253" i="5"/>
  <c r="J252" i="5" s="1"/>
  <c r="H253" i="5"/>
  <c r="G253" i="5"/>
  <c r="F253" i="5"/>
  <c r="E253" i="5"/>
  <c r="E252" i="5" s="1"/>
  <c r="D253" i="5"/>
  <c r="C253" i="5"/>
  <c r="C252" i="5" s="1"/>
  <c r="F252" i="5"/>
  <c r="J251" i="5"/>
  <c r="H251" i="5"/>
  <c r="G251" i="5"/>
  <c r="I251" i="5" s="1"/>
  <c r="F251" i="5"/>
  <c r="E251" i="5"/>
  <c r="D251" i="5"/>
  <c r="C251" i="5"/>
  <c r="J250" i="5"/>
  <c r="H250" i="5"/>
  <c r="H248" i="5" s="1"/>
  <c r="G250" i="5"/>
  <c r="F250" i="5"/>
  <c r="E250" i="5"/>
  <c r="D250" i="5"/>
  <c r="D248" i="5" s="1"/>
  <c r="C250" i="5"/>
  <c r="J249" i="5"/>
  <c r="J248" i="5" s="1"/>
  <c r="H249" i="5"/>
  <c r="G249" i="5"/>
  <c r="F249" i="5"/>
  <c r="E249" i="5"/>
  <c r="E248" i="5" s="1"/>
  <c r="D249" i="5"/>
  <c r="C249" i="5"/>
  <c r="F248" i="5"/>
  <c r="C248" i="5"/>
  <c r="J247" i="5"/>
  <c r="H247" i="5"/>
  <c r="G247" i="5"/>
  <c r="F247" i="5"/>
  <c r="E247" i="5"/>
  <c r="D247" i="5"/>
  <c r="C247" i="5"/>
  <c r="J246" i="5"/>
  <c r="H246" i="5"/>
  <c r="G246" i="5"/>
  <c r="I246" i="5" s="1"/>
  <c r="F246" i="5"/>
  <c r="E246" i="5"/>
  <c r="D246" i="5"/>
  <c r="C246" i="5"/>
  <c r="J245" i="5"/>
  <c r="H245" i="5"/>
  <c r="H244" i="5" s="1"/>
  <c r="G245" i="5"/>
  <c r="F245" i="5"/>
  <c r="F244" i="5" s="1"/>
  <c r="E245" i="5"/>
  <c r="D245" i="5"/>
  <c r="D244" i="5" s="1"/>
  <c r="C245" i="5"/>
  <c r="J244" i="5"/>
  <c r="G244" i="5"/>
  <c r="E244" i="5"/>
  <c r="C244" i="5"/>
  <c r="J243" i="5"/>
  <c r="H243" i="5"/>
  <c r="G243" i="5"/>
  <c r="F243" i="5"/>
  <c r="E243" i="5"/>
  <c r="D243" i="5"/>
  <c r="C243" i="5"/>
  <c r="J242" i="5"/>
  <c r="H242" i="5"/>
  <c r="G242" i="5"/>
  <c r="I242" i="5" s="1"/>
  <c r="F242" i="5"/>
  <c r="E242" i="5"/>
  <c r="D242" i="5"/>
  <c r="C242" i="5"/>
  <c r="J241" i="5"/>
  <c r="H241" i="5"/>
  <c r="H240" i="5" s="1"/>
  <c r="G241" i="5"/>
  <c r="F241" i="5"/>
  <c r="F240" i="5" s="1"/>
  <c r="E241" i="5"/>
  <c r="D241" i="5"/>
  <c r="D240" i="5" s="1"/>
  <c r="C241" i="5"/>
  <c r="J240" i="5"/>
  <c r="G240" i="5"/>
  <c r="E240" i="5"/>
  <c r="C240" i="5"/>
  <c r="J239" i="5"/>
  <c r="H239" i="5"/>
  <c r="G239" i="5"/>
  <c r="F239" i="5"/>
  <c r="E239" i="5"/>
  <c r="D239" i="5"/>
  <c r="C239" i="5"/>
  <c r="J238" i="5"/>
  <c r="H238" i="5"/>
  <c r="G238" i="5"/>
  <c r="I238" i="5" s="1"/>
  <c r="F238" i="5"/>
  <c r="E238" i="5"/>
  <c r="D238" i="5"/>
  <c r="C238" i="5"/>
  <c r="J237" i="5"/>
  <c r="H237" i="5"/>
  <c r="H236" i="5" s="1"/>
  <c r="G237" i="5"/>
  <c r="F237" i="5"/>
  <c r="F236" i="5" s="1"/>
  <c r="E237" i="5"/>
  <c r="D237" i="5"/>
  <c r="D236" i="5" s="1"/>
  <c r="C237" i="5"/>
  <c r="J236" i="5"/>
  <c r="G236" i="5"/>
  <c r="E236" i="5"/>
  <c r="C236" i="5"/>
  <c r="J235" i="5"/>
  <c r="H235" i="5"/>
  <c r="G235" i="5"/>
  <c r="F235" i="5"/>
  <c r="E235" i="5"/>
  <c r="D235" i="5"/>
  <c r="C235" i="5"/>
  <c r="J234" i="5"/>
  <c r="H234" i="5"/>
  <c r="G234" i="5"/>
  <c r="I234" i="5" s="1"/>
  <c r="F234" i="5"/>
  <c r="E234" i="5"/>
  <c r="D234" i="5"/>
  <c r="C234" i="5"/>
  <c r="J233" i="5"/>
  <c r="H233" i="5"/>
  <c r="H232" i="5" s="1"/>
  <c r="G233" i="5"/>
  <c r="F233" i="5"/>
  <c r="F232" i="5" s="1"/>
  <c r="E233" i="5"/>
  <c r="D233" i="5"/>
  <c r="D232" i="5" s="1"/>
  <c r="C233" i="5"/>
  <c r="J232" i="5"/>
  <c r="G232" i="5"/>
  <c r="E232" i="5"/>
  <c r="C232" i="5"/>
  <c r="J231" i="5"/>
  <c r="H231" i="5"/>
  <c r="G231" i="5"/>
  <c r="F231" i="5"/>
  <c r="E231" i="5"/>
  <c r="D231" i="5"/>
  <c r="C231" i="5"/>
  <c r="J230" i="5"/>
  <c r="H230" i="5"/>
  <c r="G230" i="5"/>
  <c r="I230" i="5" s="1"/>
  <c r="F230" i="5"/>
  <c r="E230" i="5"/>
  <c r="D230" i="5"/>
  <c r="C230" i="5"/>
  <c r="J229" i="5"/>
  <c r="H229" i="5"/>
  <c r="H228" i="5" s="1"/>
  <c r="G229" i="5"/>
  <c r="F229" i="5"/>
  <c r="F228" i="5" s="1"/>
  <c r="E229" i="5"/>
  <c r="D229" i="5"/>
  <c r="D228" i="5" s="1"/>
  <c r="C229" i="5"/>
  <c r="J228" i="5"/>
  <c r="G228" i="5"/>
  <c r="E228" i="5"/>
  <c r="C228" i="5"/>
  <c r="J227" i="5"/>
  <c r="H227" i="5"/>
  <c r="G227" i="5"/>
  <c r="F227" i="5"/>
  <c r="E227" i="5"/>
  <c r="D227" i="5"/>
  <c r="C227" i="5"/>
  <c r="J226" i="5"/>
  <c r="H226" i="5"/>
  <c r="G226" i="5"/>
  <c r="I226" i="5" s="1"/>
  <c r="F226" i="5"/>
  <c r="E226" i="5"/>
  <c r="D226" i="5"/>
  <c r="C226" i="5"/>
  <c r="J225" i="5"/>
  <c r="H225" i="5"/>
  <c r="H224" i="5" s="1"/>
  <c r="G225" i="5"/>
  <c r="F225" i="5"/>
  <c r="F224" i="5" s="1"/>
  <c r="E225" i="5"/>
  <c r="D225" i="5"/>
  <c r="D224" i="5" s="1"/>
  <c r="C225" i="5"/>
  <c r="J224" i="5"/>
  <c r="G224" i="5"/>
  <c r="E224" i="5"/>
  <c r="C224" i="5"/>
  <c r="J223" i="5"/>
  <c r="H223" i="5"/>
  <c r="G223" i="5"/>
  <c r="F223" i="5"/>
  <c r="E223" i="5"/>
  <c r="D223" i="5"/>
  <c r="C223" i="5"/>
  <c r="J222" i="5"/>
  <c r="H222" i="5"/>
  <c r="G222" i="5"/>
  <c r="I222" i="5" s="1"/>
  <c r="F222" i="5"/>
  <c r="E222" i="5"/>
  <c r="D222" i="5"/>
  <c r="C222" i="5"/>
  <c r="J221" i="5"/>
  <c r="H221" i="5"/>
  <c r="H220" i="5" s="1"/>
  <c r="G221" i="5"/>
  <c r="F221" i="5"/>
  <c r="F220" i="5" s="1"/>
  <c r="E221" i="5"/>
  <c r="D221" i="5"/>
  <c r="D220" i="5" s="1"/>
  <c r="C221" i="5"/>
  <c r="J220" i="5"/>
  <c r="G220" i="5"/>
  <c r="E220" i="5"/>
  <c r="C220" i="5"/>
  <c r="J219" i="5"/>
  <c r="H219" i="5"/>
  <c r="G219" i="5"/>
  <c r="F219" i="5"/>
  <c r="E219" i="5"/>
  <c r="D219" i="5"/>
  <c r="C219" i="5"/>
  <c r="J218" i="5"/>
  <c r="H218" i="5"/>
  <c r="G218" i="5"/>
  <c r="I218" i="5" s="1"/>
  <c r="F218" i="5"/>
  <c r="E218" i="5"/>
  <c r="D218" i="5"/>
  <c r="C218" i="5"/>
  <c r="J217" i="5"/>
  <c r="H217" i="5"/>
  <c r="H216" i="5" s="1"/>
  <c r="G217" i="5"/>
  <c r="F217" i="5"/>
  <c r="F216" i="5" s="1"/>
  <c r="E217" i="5"/>
  <c r="D217" i="5"/>
  <c r="D216" i="5" s="1"/>
  <c r="C217" i="5"/>
  <c r="J216" i="5"/>
  <c r="G216" i="5"/>
  <c r="E216" i="5"/>
  <c r="C216" i="5"/>
  <c r="J215" i="5"/>
  <c r="H215" i="5"/>
  <c r="G215" i="5"/>
  <c r="F215" i="5"/>
  <c r="E215" i="5"/>
  <c r="D215" i="5"/>
  <c r="C215" i="5"/>
  <c r="J214" i="5"/>
  <c r="H214" i="5"/>
  <c r="G214" i="5"/>
  <c r="I214" i="5" s="1"/>
  <c r="F214" i="5"/>
  <c r="E214" i="5"/>
  <c r="D214" i="5"/>
  <c r="C214" i="5"/>
  <c r="J213" i="5"/>
  <c r="H213" i="5"/>
  <c r="H212" i="5" s="1"/>
  <c r="H211" i="5" s="1"/>
  <c r="G213" i="5"/>
  <c r="F213" i="5"/>
  <c r="F212" i="5" s="1"/>
  <c r="F211" i="5" s="1"/>
  <c r="E213" i="5"/>
  <c r="D213" i="5"/>
  <c r="D212" i="5" s="1"/>
  <c r="D211" i="5" s="1"/>
  <c r="C213" i="5"/>
  <c r="J212" i="5"/>
  <c r="J211" i="5" s="1"/>
  <c r="G212" i="5"/>
  <c r="E212" i="5"/>
  <c r="E211" i="5" s="1"/>
  <c r="C212" i="5"/>
  <c r="C211" i="5" s="1"/>
  <c r="J210" i="5"/>
  <c r="H210" i="5"/>
  <c r="G210" i="5"/>
  <c r="I210" i="5" s="1"/>
  <c r="F210" i="5"/>
  <c r="E210" i="5"/>
  <c r="D210" i="5"/>
  <c r="C210" i="5"/>
  <c r="J209" i="5"/>
  <c r="H209" i="5"/>
  <c r="G209" i="5"/>
  <c r="F209" i="5"/>
  <c r="E209" i="5"/>
  <c r="D209" i="5"/>
  <c r="C209" i="5"/>
  <c r="J208" i="5"/>
  <c r="H208" i="5"/>
  <c r="G208" i="5"/>
  <c r="I208" i="5" s="1"/>
  <c r="F208" i="5"/>
  <c r="E208" i="5"/>
  <c r="D208" i="5"/>
  <c r="C208" i="5"/>
  <c r="J207" i="5"/>
  <c r="H207" i="5"/>
  <c r="G207" i="5"/>
  <c r="F207" i="5"/>
  <c r="E207" i="5"/>
  <c r="D207" i="5"/>
  <c r="C207" i="5"/>
  <c r="J206" i="5"/>
  <c r="H206" i="5"/>
  <c r="G206" i="5"/>
  <c r="I206" i="5" s="1"/>
  <c r="F206" i="5"/>
  <c r="E206" i="5"/>
  <c r="D206" i="5"/>
  <c r="C206" i="5"/>
  <c r="J205" i="5"/>
  <c r="H205" i="5"/>
  <c r="G205" i="5"/>
  <c r="F205" i="5"/>
  <c r="E205" i="5"/>
  <c r="D205" i="5"/>
  <c r="C205" i="5"/>
  <c r="J204" i="5"/>
  <c r="H204" i="5"/>
  <c r="G204" i="5"/>
  <c r="I204" i="5" s="1"/>
  <c r="F204" i="5"/>
  <c r="E204" i="5"/>
  <c r="D204" i="5"/>
  <c r="C204" i="5"/>
  <c r="J203" i="5"/>
  <c r="H203" i="5"/>
  <c r="G203" i="5"/>
  <c r="F203" i="5"/>
  <c r="E203" i="5"/>
  <c r="D203" i="5"/>
  <c r="C203" i="5"/>
  <c r="J202" i="5"/>
  <c r="H202" i="5"/>
  <c r="G202" i="5"/>
  <c r="I202" i="5" s="1"/>
  <c r="F202" i="5"/>
  <c r="E202" i="5"/>
  <c r="D202" i="5"/>
  <c r="C202" i="5"/>
  <c r="J201" i="5"/>
  <c r="H201" i="5"/>
  <c r="G201" i="5"/>
  <c r="F201" i="5"/>
  <c r="E201" i="5"/>
  <c r="D201" i="5"/>
  <c r="C201" i="5"/>
  <c r="J200" i="5"/>
  <c r="J199" i="5" s="1"/>
  <c r="J198" i="5" s="1"/>
  <c r="H200" i="5"/>
  <c r="G200" i="5"/>
  <c r="I200" i="5" s="1"/>
  <c r="F200" i="5"/>
  <c r="E200" i="5"/>
  <c r="E199" i="5" s="1"/>
  <c r="E198" i="5" s="1"/>
  <c r="D200" i="5"/>
  <c r="C200" i="5"/>
  <c r="C199" i="5" s="1"/>
  <c r="C198" i="5" s="1"/>
  <c r="H199" i="5"/>
  <c r="H198" i="5" s="1"/>
  <c r="F199" i="5"/>
  <c r="F198" i="5" s="1"/>
  <c r="D199" i="5"/>
  <c r="D198" i="5"/>
  <c r="J197" i="5"/>
  <c r="J196" i="5"/>
  <c r="H196" i="5"/>
  <c r="G196" i="5"/>
  <c r="F196" i="5"/>
  <c r="E196" i="5"/>
  <c r="D196" i="5"/>
  <c r="C196" i="5"/>
  <c r="J195" i="5"/>
  <c r="J194" i="5" s="1"/>
  <c r="J193" i="5" s="1"/>
  <c r="H195" i="5"/>
  <c r="G195" i="5"/>
  <c r="I195" i="5" s="1"/>
  <c r="F195" i="5"/>
  <c r="E195" i="5"/>
  <c r="D195" i="5"/>
  <c r="C195" i="5"/>
  <c r="J191" i="5"/>
  <c r="H191" i="5"/>
  <c r="G191" i="5"/>
  <c r="I191" i="5" s="1"/>
  <c r="F191" i="5"/>
  <c r="E191" i="5"/>
  <c r="D191" i="5"/>
  <c r="C191" i="5"/>
  <c r="J190" i="5"/>
  <c r="H190" i="5"/>
  <c r="G190" i="5"/>
  <c r="I190" i="5" s="1"/>
  <c r="F190" i="5"/>
  <c r="E190" i="5"/>
  <c r="D190" i="5"/>
  <c r="C190" i="5"/>
  <c r="J189" i="5"/>
  <c r="H189" i="5"/>
  <c r="G189" i="5"/>
  <c r="I189" i="5" s="1"/>
  <c r="F189" i="5"/>
  <c r="E189" i="5"/>
  <c r="D189" i="5"/>
  <c r="C189" i="5"/>
  <c r="J188" i="5"/>
  <c r="H188" i="5"/>
  <c r="G188" i="5"/>
  <c r="I188" i="5" s="1"/>
  <c r="F188" i="5"/>
  <c r="E188" i="5"/>
  <c r="D188" i="5"/>
  <c r="C188" i="5"/>
  <c r="J187" i="5"/>
  <c r="H187" i="5"/>
  <c r="G187" i="5"/>
  <c r="I187" i="5" s="1"/>
  <c r="F187" i="5"/>
  <c r="E187" i="5"/>
  <c r="D187" i="5"/>
  <c r="C187" i="5"/>
  <c r="J186" i="5"/>
  <c r="H186" i="5"/>
  <c r="G186" i="5"/>
  <c r="I186" i="5" s="1"/>
  <c r="F186" i="5"/>
  <c r="E186" i="5"/>
  <c r="D186" i="5"/>
  <c r="C186" i="5"/>
  <c r="J185" i="5"/>
  <c r="H185" i="5"/>
  <c r="G185" i="5"/>
  <c r="I185" i="5" s="1"/>
  <c r="F185" i="5"/>
  <c r="E185" i="5"/>
  <c r="D185" i="5"/>
  <c r="C185" i="5"/>
  <c r="J184" i="5"/>
  <c r="H184" i="5"/>
  <c r="G184" i="5"/>
  <c r="I184" i="5" s="1"/>
  <c r="F184" i="5"/>
  <c r="E184" i="5"/>
  <c r="D184" i="5"/>
  <c r="C184" i="5"/>
  <c r="J183" i="5"/>
  <c r="H183" i="5"/>
  <c r="F183" i="5"/>
  <c r="E183" i="5"/>
  <c r="D183" i="5"/>
  <c r="C183" i="5"/>
  <c r="J182" i="5"/>
  <c r="H182" i="5"/>
  <c r="G182" i="5"/>
  <c r="I182" i="5" s="1"/>
  <c r="F182" i="5"/>
  <c r="E182" i="5"/>
  <c r="D182" i="5"/>
  <c r="C182" i="5"/>
  <c r="J181" i="5"/>
  <c r="H181" i="5"/>
  <c r="G181" i="5"/>
  <c r="I181" i="5" s="1"/>
  <c r="F181" i="5"/>
  <c r="E181" i="5"/>
  <c r="D181" i="5"/>
  <c r="C181" i="5"/>
  <c r="J180" i="5"/>
  <c r="H180" i="5"/>
  <c r="G180" i="5"/>
  <c r="I180" i="5" s="1"/>
  <c r="F180" i="5"/>
  <c r="E180" i="5"/>
  <c r="D180" i="5"/>
  <c r="C180" i="5"/>
  <c r="J179" i="5"/>
  <c r="H179" i="5"/>
  <c r="G179" i="5"/>
  <c r="I179" i="5" s="1"/>
  <c r="F179" i="5"/>
  <c r="E179" i="5"/>
  <c r="D179" i="5"/>
  <c r="C179" i="5"/>
  <c r="J178" i="5"/>
  <c r="H178" i="5"/>
  <c r="G178" i="5"/>
  <c r="I178" i="5" s="1"/>
  <c r="F178" i="5"/>
  <c r="E178" i="5"/>
  <c r="D178" i="5"/>
  <c r="C178" i="5"/>
  <c r="J177" i="5"/>
  <c r="H177" i="5"/>
  <c r="G177" i="5"/>
  <c r="I177" i="5" s="1"/>
  <c r="F177" i="5"/>
  <c r="E177" i="5"/>
  <c r="D177" i="5"/>
  <c r="C177" i="5"/>
  <c r="J176" i="5"/>
  <c r="H176" i="5"/>
  <c r="G176" i="5"/>
  <c r="I176" i="5" s="1"/>
  <c r="F176" i="5"/>
  <c r="E176" i="5"/>
  <c r="D176" i="5"/>
  <c r="C176" i="5"/>
  <c r="J175" i="5"/>
  <c r="H175" i="5"/>
  <c r="G175" i="5"/>
  <c r="I175" i="5" s="1"/>
  <c r="F175" i="5"/>
  <c r="E175" i="5"/>
  <c r="D175" i="5"/>
  <c r="C175" i="5"/>
  <c r="J174" i="5"/>
  <c r="H174" i="5"/>
  <c r="G174" i="5"/>
  <c r="I174" i="5" s="1"/>
  <c r="F174" i="5"/>
  <c r="E174" i="5"/>
  <c r="D174" i="5"/>
  <c r="C174" i="5"/>
  <c r="J173" i="5"/>
  <c r="H173" i="5"/>
  <c r="G173" i="5"/>
  <c r="I173" i="5" s="1"/>
  <c r="F173" i="5"/>
  <c r="E173" i="5"/>
  <c r="D173" i="5"/>
  <c r="C173" i="5"/>
  <c r="J172" i="5"/>
  <c r="H172" i="5"/>
  <c r="G172" i="5"/>
  <c r="I172" i="5" s="1"/>
  <c r="F172" i="5"/>
  <c r="E172" i="5"/>
  <c r="D172" i="5"/>
  <c r="C172" i="5"/>
  <c r="J171" i="5"/>
  <c r="H171" i="5"/>
  <c r="G171" i="5"/>
  <c r="I171" i="5" s="1"/>
  <c r="F171" i="5"/>
  <c r="E171" i="5"/>
  <c r="D171" i="5"/>
  <c r="C171" i="5"/>
  <c r="J170" i="5"/>
  <c r="H170" i="5"/>
  <c r="G170" i="5"/>
  <c r="I170" i="5" s="1"/>
  <c r="F170" i="5"/>
  <c r="E170" i="5"/>
  <c r="D170" i="5"/>
  <c r="C170" i="5"/>
  <c r="J169" i="5"/>
  <c r="H169" i="5"/>
  <c r="G169" i="5"/>
  <c r="I169" i="5" s="1"/>
  <c r="F169" i="5"/>
  <c r="E169" i="5"/>
  <c r="D169" i="5"/>
  <c r="C169" i="5"/>
  <c r="J168" i="5"/>
  <c r="H168" i="5"/>
  <c r="G168" i="5"/>
  <c r="I168" i="5" s="1"/>
  <c r="F168" i="5"/>
  <c r="E168" i="5"/>
  <c r="D168" i="5"/>
  <c r="C168" i="5"/>
  <c r="J167" i="5"/>
  <c r="H167" i="5"/>
  <c r="G167" i="5"/>
  <c r="I167" i="5" s="1"/>
  <c r="F167" i="5"/>
  <c r="E167" i="5"/>
  <c r="D167" i="5"/>
  <c r="C167" i="5"/>
  <c r="J166" i="5"/>
  <c r="H166" i="5"/>
  <c r="G166" i="5"/>
  <c r="I166" i="5" s="1"/>
  <c r="F166" i="5"/>
  <c r="E166" i="5"/>
  <c r="D166" i="5"/>
  <c r="C166" i="5"/>
  <c r="J165" i="5"/>
  <c r="H165" i="5"/>
  <c r="G165" i="5"/>
  <c r="I165" i="5" s="1"/>
  <c r="F165" i="5"/>
  <c r="E165" i="5"/>
  <c r="D165" i="5"/>
  <c r="C165" i="5"/>
  <c r="J164" i="5"/>
  <c r="H164" i="5"/>
  <c r="G164" i="5"/>
  <c r="I164" i="5" s="1"/>
  <c r="F164" i="5"/>
  <c r="E164" i="5"/>
  <c r="D164" i="5"/>
  <c r="C164" i="5"/>
  <c r="J163" i="5"/>
  <c r="H163" i="5"/>
  <c r="G163" i="5"/>
  <c r="I163" i="5" s="1"/>
  <c r="F163" i="5"/>
  <c r="E163" i="5"/>
  <c r="D163" i="5"/>
  <c r="C163" i="5"/>
  <c r="J162" i="5"/>
  <c r="H162" i="5"/>
  <c r="G162" i="5"/>
  <c r="I162" i="5" s="1"/>
  <c r="F162" i="5"/>
  <c r="E162" i="5"/>
  <c r="D162" i="5"/>
  <c r="C162" i="5"/>
  <c r="J161" i="5"/>
  <c r="H161" i="5"/>
  <c r="G161" i="5"/>
  <c r="I161" i="5" s="1"/>
  <c r="F161" i="5"/>
  <c r="E161" i="5"/>
  <c r="D161" i="5"/>
  <c r="C161" i="5"/>
  <c r="J160" i="5"/>
  <c r="H160" i="5"/>
  <c r="G160" i="5"/>
  <c r="I160" i="5" s="1"/>
  <c r="F160" i="5"/>
  <c r="E160" i="5"/>
  <c r="D160" i="5"/>
  <c r="C160" i="5"/>
  <c r="J159" i="5"/>
  <c r="H159" i="5"/>
  <c r="G159" i="5"/>
  <c r="I159" i="5" s="1"/>
  <c r="F159" i="5"/>
  <c r="E159" i="5"/>
  <c r="D159" i="5"/>
  <c r="C159" i="5"/>
  <c r="J158" i="5"/>
  <c r="H158" i="5"/>
  <c r="G158" i="5"/>
  <c r="I158" i="5" s="1"/>
  <c r="F158" i="5"/>
  <c r="E158" i="5"/>
  <c r="D158" i="5"/>
  <c r="C158" i="5"/>
  <c r="J157" i="5"/>
  <c r="H157" i="5"/>
  <c r="G157" i="5"/>
  <c r="I157" i="5" s="1"/>
  <c r="F157" i="5"/>
  <c r="E157" i="5"/>
  <c r="D157" i="5"/>
  <c r="C157" i="5"/>
  <c r="J156" i="5"/>
  <c r="H156" i="5"/>
  <c r="G156" i="5"/>
  <c r="I156" i="5" s="1"/>
  <c r="F156" i="5"/>
  <c r="E156" i="5"/>
  <c r="D156" i="5"/>
  <c r="C156" i="5"/>
  <c r="J155" i="5"/>
  <c r="H155" i="5"/>
  <c r="G155" i="5"/>
  <c r="I155" i="5" s="1"/>
  <c r="F155" i="5"/>
  <c r="E155" i="5"/>
  <c r="D155" i="5"/>
  <c r="C155" i="5"/>
  <c r="J154" i="5"/>
  <c r="H154" i="5"/>
  <c r="G154" i="5"/>
  <c r="I154" i="5" s="1"/>
  <c r="F154" i="5"/>
  <c r="E154" i="5"/>
  <c r="D154" i="5"/>
  <c r="C154" i="5"/>
  <c r="J153" i="5"/>
  <c r="H153" i="5"/>
  <c r="G153" i="5"/>
  <c r="I153" i="5" s="1"/>
  <c r="F153" i="5"/>
  <c r="E153" i="5"/>
  <c r="D153" i="5"/>
  <c r="C153" i="5"/>
  <c r="J152" i="5"/>
  <c r="H152" i="5"/>
  <c r="G152" i="5"/>
  <c r="F152" i="5"/>
  <c r="E152" i="5"/>
  <c r="D152" i="5"/>
  <c r="C152" i="5"/>
  <c r="J151" i="5"/>
  <c r="H151" i="5"/>
  <c r="G151" i="5"/>
  <c r="I151" i="5" s="1"/>
  <c r="F151" i="5"/>
  <c r="E151" i="5"/>
  <c r="D151" i="5"/>
  <c r="C151" i="5"/>
  <c r="J150" i="5"/>
  <c r="H150" i="5"/>
  <c r="G150" i="5"/>
  <c r="F150" i="5"/>
  <c r="E150" i="5"/>
  <c r="D150" i="5"/>
  <c r="C150" i="5"/>
  <c r="J149" i="5"/>
  <c r="J148" i="5" s="1"/>
  <c r="J147" i="5" s="1"/>
  <c r="H149" i="5"/>
  <c r="G149" i="5"/>
  <c r="I149" i="5" s="1"/>
  <c r="F149" i="5"/>
  <c r="E149" i="5"/>
  <c r="D149" i="5"/>
  <c r="C149" i="5"/>
  <c r="H148" i="5"/>
  <c r="H147" i="5" s="1"/>
  <c r="G148" i="5"/>
  <c r="F148" i="5"/>
  <c r="F147" i="5" s="1"/>
  <c r="E148" i="5"/>
  <c r="D148" i="5"/>
  <c r="D147" i="5" s="1"/>
  <c r="C148" i="5"/>
  <c r="G147" i="5"/>
  <c r="E147" i="5"/>
  <c r="C147" i="5"/>
  <c r="J146" i="5"/>
  <c r="H146" i="5"/>
  <c r="G146" i="5"/>
  <c r="F146" i="5"/>
  <c r="E146" i="5"/>
  <c r="D146" i="5"/>
  <c r="C146" i="5"/>
  <c r="J145" i="5"/>
  <c r="J144" i="5" s="1"/>
  <c r="H145" i="5"/>
  <c r="G145" i="5"/>
  <c r="I145" i="5" s="1"/>
  <c r="F145" i="5"/>
  <c r="E145" i="5"/>
  <c r="D145" i="5"/>
  <c r="C145" i="5"/>
  <c r="H144" i="5"/>
  <c r="G144" i="5"/>
  <c r="F144" i="5"/>
  <c r="E144" i="5"/>
  <c r="D144" i="5"/>
  <c r="C144" i="5"/>
  <c r="J143" i="5"/>
  <c r="H143" i="5"/>
  <c r="G143" i="5"/>
  <c r="I143" i="5" s="1"/>
  <c r="F143" i="5"/>
  <c r="E143" i="5"/>
  <c r="D143" i="5"/>
  <c r="C143" i="5"/>
  <c r="J142" i="5"/>
  <c r="H142" i="5"/>
  <c r="H141" i="5" s="1"/>
  <c r="H140" i="5" s="1"/>
  <c r="G142" i="5"/>
  <c r="F142" i="5"/>
  <c r="F141" i="5" s="1"/>
  <c r="F140" i="5" s="1"/>
  <c r="E142" i="5"/>
  <c r="D142" i="5"/>
  <c r="D141" i="5" s="1"/>
  <c r="D140" i="5" s="1"/>
  <c r="C142" i="5"/>
  <c r="J141" i="5"/>
  <c r="J140" i="5" s="1"/>
  <c r="G141" i="5"/>
  <c r="E141" i="5"/>
  <c r="C141" i="5"/>
  <c r="G140" i="5"/>
  <c r="E140" i="5"/>
  <c r="C140" i="5"/>
  <c r="J139" i="5"/>
  <c r="H139" i="5"/>
  <c r="G139" i="5"/>
  <c r="I139" i="5" s="1"/>
  <c r="F139" i="5"/>
  <c r="E139" i="5"/>
  <c r="D139" i="5"/>
  <c r="C139" i="5"/>
  <c r="J138" i="5"/>
  <c r="H138" i="5"/>
  <c r="G138" i="5"/>
  <c r="F138" i="5"/>
  <c r="E138" i="5"/>
  <c r="D138" i="5"/>
  <c r="C138" i="5"/>
  <c r="J137" i="5"/>
  <c r="H137" i="5"/>
  <c r="G137" i="5"/>
  <c r="I137" i="5" s="1"/>
  <c r="F137" i="5"/>
  <c r="E137" i="5"/>
  <c r="D137" i="5"/>
  <c r="C137" i="5"/>
  <c r="J136" i="5"/>
  <c r="H136" i="5"/>
  <c r="G136" i="5"/>
  <c r="F136" i="5"/>
  <c r="E136" i="5"/>
  <c r="D136" i="5"/>
  <c r="C136" i="5"/>
  <c r="J135" i="5"/>
  <c r="H135" i="5"/>
  <c r="G135" i="5"/>
  <c r="I135" i="5" s="1"/>
  <c r="F135" i="5"/>
  <c r="E135" i="5"/>
  <c r="D135" i="5"/>
  <c r="C135" i="5"/>
  <c r="J134" i="5"/>
  <c r="H134" i="5"/>
  <c r="G134" i="5"/>
  <c r="F134" i="5"/>
  <c r="E134" i="5"/>
  <c r="D134" i="5"/>
  <c r="C134" i="5"/>
  <c r="J133" i="5"/>
  <c r="H133" i="5"/>
  <c r="G133" i="5"/>
  <c r="I133" i="5" s="1"/>
  <c r="F133" i="5"/>
  <c r="E133" i="5"/>
  <c r="D133" i="5"/>
  <c r="C133" i="5"/>
  <c r="J132" i="5"/>
  <c r="H132" i="5"/>
  <c r="H126" i="5" s="1"/>
  <c r="H125" i="5" s="1"/>
  <c r="G132" i="5"/>
  <c r="F132" i="5"/>
  <c r="F126" i="5" s="1"/>
  <c r="F125" i="5" s="1"/>
  <c r="E132" i="5"/>
  <c r="D132" i="5"/>
  <c r="D126" i="5" s="1"/>
  <c r="D125" i="5" s="1"/>
  <c r="C132" i="5"/>
  <c r="J131" i="5"/>
  <c r="J126" i="5" s="1"/>
  <c r="J125" i="5" s="1"/>
  <c r="H131" i="5"/>
  <c r="G131" i="5"/>
  <c r="I131" i="5" s="1"/>
  <c r="F131" i="5"/>
  <c r="E131" i="5"/>
  <c r="D131" i="5"/>
  <c r="C131" i="5"/>
  <c r="J130" i="5"/>
  <c r="H130" i="5"/>
  <c r="G130" i="5"/>
  <c r="I130" i="5" s="1"/>
  <c r="F130" i="5"/>
  <c r="E130" i="5"/>
  <c r="D130" i="5"/>
  <c r="C130" i="5"/>
  <c r="J129" i="5"/>
  <c r="H129" i="5"/>
  <c r="G129" i="5"/>
  <c r="I129" i="5" s="1"/>
  <c r="F129" i="5"/>
  <c r="E129" i="5"/>
  <c r="D129" i="5"/>
  <c r="C129" i="5"/>
  <c r="J128" i="5"/>
  <c r="H128" i="5"/>
  <c r="G128" i="5"/>
  <c r="I128" i="5" s="1"/>
  <c r="F128" i="5"/>
  <c r="E128" i="5"/>
  <c r="D128" i="5"/>
  <c r="C128" i="5"/>
  <c r="J127" i="5"/>
  <c r="H127" i="5"/>
  <c r="G127" i="5"/>
  <c r="I127" i="5" s="1"/>
  <c r="F127" i="5"/>
  <c r="E127" i="5"/>
  <c r="D127" i="5"/>
  <c r="C127" i="5"/>
  <c r="G126" i="5"/>
  <c r="E126" i="5"/>
  <c r="C126" i="5"/>
  <c r="G125" i="5"/>
  <c r="I125" i="5" s="1"/>
  <c r="E125" i="5"/>
  <c r="C125" i="5"/>
  <c r="J124" i="5"/>
  <c r="H124" i="5"/>
  <c r="G124" i="5"/>
  <c r="I124" i="5" s="1"/>
  <c r="F124" i="5"/>
  <c r="E124" i="5"/>
  <c r="D124" i="5"/>
  <c r="C124" i="5"/>
  <c r="J123" i="5"/>
  <c r="H123" i="5"/>
  <c r="G123" i="5"/>
  <c r="I123" i="5" s="1"/>
  <c r="F123" i="5"/>
  <c r="E123" i="5"/>
  <c r="D123" i="5"/>
  <c r="C123" i="5"/>
  <c r="J122" i="5"/>
  <c r="H122" i="5"/>
  <c r="G122" i="5"/>
  <c r="I122" i="5" s="1"/>
  <c r="F122" i="5"/>
  <c r="E122" i="5"/>
  <c r="D122" i="5"/>
  <c r="C122" i="5"/>
  <c r="J121" i="5"/>
  <c r="H121" i="5"/>
  <c r="G121" i="5"/>
  <c r="I121" i="5" s="1"/>
  <c r="F121" i="5"/>
  <c r="E121" i="5"/>
  <c r="D121" i="5"/>
  <c r="C121" i="5"/>
  <c r="J120" i="5"/>
  <c r="H120" i="5"/>
  <c r="G120" i="5"/>
  <c r="I120" i="5" s="1"/>
  <c r="F120" i="5"/>
  <c r="E120" i="5"/>
  <c r="D120" i="5"/>
  <c r="C120" i="5"/>
  <c r="J119" i="5"/>
  <c r="H119" i="5"/>
  <c r="G119" i="5"/>
  <c r="I119" i="5" s="1"/>
  <c r="F119" i="5"/>
  <c r="E119" i="5"/>
  <c r="D119" i="5"/>
  <c r="C119" i="5"/>
  <c r="J118" i="5"/>
  <c r="H118" i="5"/>
  <c r="G118" i="5"/>
  <c r="I118" i="5" s="1"/>
  <c r="F118" i="5"/>
  <c r="E118" i="5"/>
  <c r="D118" i="5"/>
  <c r="C118" i="5"/>
  <c r="J117" i="5"/>
  <c r="H117" i="5"/>
  <c r="G117" i="5"/>
  <c r="I117" i="5" s="1"/>
  <c r="F117" i="5"/>
  <c r="E117" i="5"/>
  <c r="D117" i="5"/>
  <c r="C117" i="5"/>
  <c r="J116" i="5"/>
  <c r="H116" i="5"/>
  <c r="G116" i="5"/>
  <c r="I116" i="5" s="1"/>
  <c r="F116" i="5"/>
  <c r="E116" i="5"/>
  <c r="D116" i="5"/>
  <c r="C116" i="5"/>
  <c r="J115" i="5"/>
  <c r="H115" i="5"/>
  <c r="G115" i="5"/>
  <c r="I115" i="5" s="1"/>
  <c r="F115" i="5"/>
  <c r="E115" i="5"/>
  <c r="D115" i="5"/>
  <c r="C115" i="5"/>
  <c r="J114" i="5"/>
  <c r="H114" i="5"/>
  <c r="G114" i="5"/>
  <c r="I114" i="5" s="1"/>
  <c r="F114" i="5"/>
  <c r="E114" i="5"/>
  <c r="D114" i="5"/>
  <c r="C114" i="5"/>
  <c r="J113" i="5"/>
  <c r="H113" i="5"/>
  <c r="G113" i="5"/>
  <c r="I113" i="5" s="1"/>
  <c r="F113" i="5"/>
  <c r="E113" i="5"/>
  <c r="D113" i="5"/>
  <c r="C113" i="5"/>
  <c r="J112" i="5"/>
  <c r="H112" i="5"/>
  <c r="G112" i="5"/>
  <c r="I112" i="5" s="1"/>
  <c r="F112" i="5"/>
  <c r="E112" i="5"/>
  <c r="D112" i="5"/>
  <c r="C112" i="5"/>
  <c r="J111" i="5"/>
  <c r="H111" i="5"/>
  <c r="G111" i="5"/>
  <c r="I111" i="5" s="1"/>
  <c r="F111" i="5"/>
  <c r="E111" i="5"/>
  <c r="D111" i="5"/>
  <c r="C111" i="5"/>
  <c r="J110" i="5"/>
  <c r="H110" i="5"/>
  <c r="G110" i="5"/>
  <c r="I110" i="5" s="1"/>
  <c r="F110" i="5"/>
  <c r="E110" i="5"/>
  <c r="D110" i="5"/>
  <c r="C110" i="5"/>
  <c r="J109" i="5"/>
  <c r="H109" i="5"/>
  <c r="G109" i="5"/>
  <c r="I109" i="5" s="1"/>
  <c r="F109" i="5"/>
  <c r="E109" i="5"/>
  <c r="D109" i="5"/>
  <c r="C109" i="5"/>
  <c r="J108" i="5"/>
  <c r="H108" i="5"/>
  <c r="G108" i="5"/>
  <c r="I108" i="5" s="1"/>
  <c r="F108" i="5"/>
  <c r="E108" i="5"/>
  <c r="D108" i="5"/>
  <c r="C108" i="5"/>
  <c r="J107" i="5"/>
  <c r="H107" i="5"/>
  <c r="G107" i="5"/>
  <c r="I107" i="5" s="1"/>
  <c r="F107" i="5"/>
  <c r="E107" i="5"/>
  <c r="D107" i="5"/>
  <c r="C107" i="5"/>
  <c r="J106" i="5"/>
  <c r="H106" i="5"/>
  <c r="G106" i="5"/>
  <c r="I106" i="5" s="1"/>
  <c r="F106" i="5"/>
  <c r="E106" i="5"/>
  <c r="D106" i="5"/>
  <c r="C106" i="5"/>
  <c r="J105" i="5"/>
  <c r="H105" i="5"/>
  <c r="G105" i="5"/>
  <c r="I105" i="5" s="1"/>
  <c r="F105" i="5"/>
  <c r="E105" i="5"/>
  <c r="D105" i="5"/>
  <c r="C105" i="5"/>
  <c r="J104" i="5"/>
  <c r="H104" i="5"/>
  <c r="G104" i="5"/>
  <c r="I104" i="5" s="1"/>
  <c r="F104" i="5"/>
  <c r="E104" i="5"/>
  <c r="D104" i="5"/>
  <c r="C104" i="5"/>
  <c r="J103" i="5"/>
  <c r="H103" i="5"/>
  <c r="G103" i="5"/>
  <c r="I103" i="5" s="1"/>
  <c r="F103" i="5"/>
  <c r="E103" i="5"/>
  <c r="D103" i="5"/>
  <c r="C103" i="5"/>
  <c r="J102" i="5"/>
  <c r="H102" i="5"/>
  <c r="G102" i="5"/>
  <c r="I102" i="5" s="1"/>
  <c r="F102" i="5"/>
  <c r="E102" i="5"/>
  <c r="D102" i="5"/>
  <c r="C102" i="5"/>
  <c r="J101" i="5"/>
  <c r="H101" i="5"/>
  <c r="G101" i="5"/>
  <c r="I101" i="5" s="1"/>
  <c r="F101" i="5"/>
  <c r="E101" i="5"/>
  <c r="D101" i="5"/>
  <c r="C101" i="5"/>
  <c r="J100" i="5"/>
  <c r="H100" i="5"/>
  <c r="G100" i="5"/>
  <c r="I100" i="5" s="1"/>
  <c r="F100" i="5"/>
  <c r="E100" i="5"/>
  <c r="D100" i="5"/>
  <c r="C100" i="5"/>
  <c r="J99" i="5"/>
  <c r="H99" i="5"/>
  <c r="G99" i="5"/>
  <c r="I99" i="5" s="1"/>
  <c r="F99" i="5"/>
  <c r="E99" i="5"/>
  <c r="D99" i="5"/>
  <c r="C99" i="5"/>
  <c r="J98" i="5"/>
  <c r="H98" i="5"/>
  <c r="G98" i="5"/>
  <c r="I98" i="5" s="1"/>
  <c r="F98" i="5"/>
  <c r="E98" i="5"/>
  <c r="D98" i="5"/>
  <c r="C98" i="5"/>
  <c r="J97" i="5"/>
  <c r="H97" i="5"/>
  <c r="G97" i="5"/>
  <c r="I97" i="5" s="1"/>
  <c r="F97" i="5"/>
  <c r="E97" i="5"/>
  <c r="D97" i="5"/>
  <c r="C97" i="5"/>
  <c r="J96" i="5"/>
  <c r="H96" i="5"/>
  <c r="G96" i="5"/>
  <c r="I96" i="5" s="1"/>
  <c r="F96" i="5"/>
  <c r="E96" i="5"/>
  <c r="D96" i="5"/>
  <c r="C96" i="5"/>
  <c r="J95" i="5"/>
  <c r="H95" i="5"/>
  <c r="G95" i="5"/>
  <c r="I95" i="5" s="1"/>
  <c r="F95" i="5"/>
  <c r="E95" i="5"/>
  <c r="D95" i="5"/>
  <c r="C95" i="5"/>
  <c r="J94" i="5"/>
  <c r="H94" i="5"/>
  <c r="G94" i="5"/>
  <c r="I94" i="5" s="1"/>
  <c r="F94" i="5"/>
  <c r="E94" i="5"/>
  <c r="D94" i="5"/>
  <c r="C94" i="5"/>
  <c r="J93" i="5"/>
  <c r="H93" i="5"/>
  <c r="G93" i="5"/>
  <c r="I93" i="5" s="1"/>
  <c r="F93" i="5"/>
  <c r="E93" i="5"/>
  <c r="D93" i="5"/>
  <c r="C93" i="5"/>
  <c r="J92" i="5"/>
  <c r="H92" i="5"/>
  <c r="G92" i="5"/>
  <c r="I92" i="5" s="1"/>
  <c r="F92" i="5"/>
  <c r="E92" i="5"/>
  <c r="D92" i="5"/>
  <c r="C92" i="5"/>
  <c r="J91" i="5"/>
  <c r="H91" i="5"/>
  <c r="G91" i="5"/>
  <c r="I91" i="5" s="1"/>
  <c r="F91" i="5"/>
  <c r="E91" i="5"/>
  <c r="D91" i="5"/>
  <c r="C91" i="5"/>
  <c r="J90" i="5"/>
  <c r="H90" i="5"/>
  <c r="G90" i="5"/>
  <c r="I90" i="5" s="1"/>
  <c r="F90" i="5"/>
  <c r="E90" i="5"/>
  <c r="D90" i="5"/>
  <c r="C90" i="5"/>
  <c r="J89" i="5"/>
  <c r="H89" i="5"/>
  <c r="G89" i="5"/>
  <c r="I89" i="5" s="1"/>
  <c r="F89" i="5"/>
  <c r="E89" i="5"/>
  <c r="D89" i="5"/>
  <c r="C89" i="5"/>
  <c r="J88" i="5"/>
  <c r="H88" i="5"/>
  <c r="G88" i="5"/>
  <c r="I88" i="5" s="1"/>
  <c r="F88" i="5"/>
  <c r="E88" i="5"/>
  <c r="D88" i="5"/>
  <c r="C88" i="5"/>
  <c r="J87" i="5"/>
  <c r="H87" i="5"/>
  <c r="G87" i="5"/>
  <c r="I87" i="5" s="1"/>
  <c r="F87" i="5"/>
  <c r="E87" i="5"/>
  <c r="D87" i="5"/>
  <c r="C87" i="5"/>
  <c r="J86" i="5"/>
  <c r="H86" i="5"/>
  <c r="G86" i="5"/>
  <c r="I86" i="5" s="1"/>
  <c r="F86" i="5"/>
  <c r="E86" i="5"/>
  <c r="D86" i="5"/>
  <c r="C86" i="5"/>
  <c r="J85" i="5"/>
  <c r="H85" i="5"/>
  <c r="G85" i="5"/>
  <c r="I85" i="5" s="1"/>
  <c r="F85" i="5"/>
  <c r="E85" i="5"/>
  <c r="D85" i="5"/>
  <c r="C85" i="5"/>
  <c r="J84" i="5"/>
  <c r="H84" i="5"/>
  <c r="G84" i="5"/>
  <c r="I84" i="5" s="1"/>
  <c r="F84" i="5"/>
  <c r="E84" i="5"/>
  <c r="D84" i="5"/>
  <c r="C84" i="5"/>
  <c r="J83" i="5"/>
  <c r="H83" i="5"/>
  <c r="G83" i="5"/>
  <c r="I83" i="5" s="1"/>
  <c r="F83" i="5"/>
  <c r="E83" i="5"/>
  <c r="D83" i="5"/>
  <c r="C83" i="5"/>
  <c r="J82" i="5"/>
  <c r="H82" i="5"/>
  <c r="G82" i="5"/>
  <c r="I82" i="5" s="1"/>
  <c r="F82" i="5"/>
  <c r="E82" i="5"/>
  <c r="D82" i="5"/>
  <c r="C82" i="5"/>
  <c r="J81" i="5"/>
  <c r="H81" i="5"/>
  <c r="G81" i="5"/>
  <c r="I81" i="5" s="1"/>
  <c r="F81" i="5"/>
  <c r="E81" i="5"/>
  <c r="D81" i="5"/>
  <c r="C81" i="5"/>
  <c r="J80" i="5"/>
  <c r="H80" i="5"/>
  <c r="G80" i="5"/>
  <c r="I80" i="5" s="1"/>
  <c r="F80" i="5"/>
  <c r="E80" i="5"/>
  <c r="D80" i="5"/>
  <c r="C80" i="5"/>
  <c r="J79" i="5"/>
  <c r="H79" i="5"/>
  <c r="G79" i="5"/>
  <c r="I79" i="5" s="1"/>
  <c r="F79" i="5"/>
  <c r="E79" i="5"/>
  <c r="D79" i="5"/>
  <c r="C79" i="5"/>
  <c r="J78" i="5"/>
  <c r="H78" i="5"/>
  <c r="G78" i="5"/>
  <c r="I78" i="5" s="1"/>
  <c r="F78" i="5"/>
  <c r="E78" i="5"/>
  <c r="D78" i="5"/>
  <c r="C78" i="5"/>
  <c r="J77" i="5"/>
  <c r="H77" i="5"/>
  <c r="G77" i="5"/>
  <c r="I77" i="5" s="1"/>
  <c r="F77" i="5"/>
  <c r="E77" i="5"/>
  <c r="D77" i="5"/>
  <c r="C77" i="5"/>
  <c r="J76" i="5"/>
  <c r="H76" i="5"/>
  <c r="I76" i="5" s="1"/>
  <c r="G76" i="5"/>
  <c r="F76" i="5"/>
  <c r="E76" i="5"/>
  <c r="D76" i="5"/>
  <c r="C76" i="5"/>
  <c r="J75" i="5"/>
  <c r="J74" i="5" s="1"/>
  <c r="H75" i="5"/>
  <c r="G75" i="5"/>
  <c r="G74" i="5" s="1"/>
  <c r="F75" i="5"/>
  <c r="E75" i="5"/>
  <c r="E74" i="5" s="1"/>
  <c r="D75" i="5"/>
  <c r="C75" i="5"/>
  <c r="C74" i="5" s="1"/>
  <c r="H74" i="5"/>
  <c r="F74" i="5"/>
  <c r="D74" i="5"/>
  <c r="J73" i="5"/>
  <c r="H73" i="5"/>
  <c r="G73" i="5"/>
  <c r="F73" i="5"/>
  <c r="E73" i="5"/>
  <c r="D73" i="5"/>
  <c r="C73" i="5"/>
  <c r="J72" i="5"/>
  <c r="H72" i="5"/>
  <c r="I72" i="5" s="1"/>
  <c r="G72" i="5"/>
  <c r="F72" i="5"/>
  <c r="E72" i="5"/>
  <c r="D72" i="5"/>
  <c r="C72" i="5"/>
  <c r="J71" i="5"/>
  <c r="J70" i="5" s="1"/>
  <c r="H71" i="5"/>
  <c r="G71" i="5"/>
  <c r="G70" i="5" s="1"/>
  <c r="F71" i="5"/>
  <c r="E71" i="5"/>
  <c r="E70" i="5" s="1"/>
  <c r="D71" i="5"/>
  <c r="C71" i="5"/>
  <c r="C70" i="5" s="1"/>
  <c r="H70" i="5"/>
  <c r="F70" i="5"/>
  <c r="D70" i="5"/>
  <c r="J69" i="5"/>
  <c r="H69" i="5"/>
  <c r="G69" i="5"/>
  <c r="F69" i="5"/>
  <c r="E69" i="5"/>
  <c r="D69" i="5"/>
  <c r="C69" i="5"/>
  <c r="J68" i="5"/>
  <c r="H68" i="5"/>
  <c r="I68" i="5" s="1"/>
  <c r="G68" i="5"/>
  <c r="F68" i="5"/>
  <c r="E68" i="5"/>
  <c r="D68" i="5"/>
  <c r="C68" i="5"/>
  <c r="J67" i="5"/>
  <c r="H67" i="5"/>
  <c r="G67" i="5"/>
  <c r="F67" i="5"/>
  <c r="E67" i="5"/>
  <c r="D67" i="5"/>
  <c r="C67" i="5"/>
  <c r="J66" i="5"/>
  <c r="H66" i="5"/>
  <c r="I66" i="5" s="1"/>
  <c r="G66" i="5"/>
  <c r="F66" i="5"/>
  <c r="F65" i="5" s="1"/>
  <c r="E66" i="5"/>
  <c r="D66" i="5"/>
  <c r="D65" i="5" s="1"/>
  <c r="C66" i="5"/>
  <c r="J65" i="5"/>
  <c r="G65" i="5"/>
  <c r="E65" i="5"/>
  <c r="C65" i="5"/>
  <c r="J64" i="5"/>
  <c r="H64" i="5"/>
  <c r="I64" i="5" s="1"/>
  <c r="G64" i="5"/>
  <c r="F64" i="5"/>
  <c r="F62" i="5" s="1"/>
  <c r="E64" i="5"/>
  <c r="D64" i="5"/>
  <c r="D62" i="5" s="1"/>
  <c r="C64" i="5"/>
  <c r="J63" i="5"/>
  <c r="J62" i="5" s="1"/>
  <c r="H63" i="5"/>
  <c r="G63" i="5"/>
  <c r="F63" i="5"/>
  <c r="E63" i="5"/>
  <c r="D63" i="5"/>
  <c r="C63" i="5"/>
  <c r="I62" i="5"/>
  <c r="G62" i="5"/>
  <c r="E62" i="5"/>
  <c r="C62" i="5"/>
  <c r="J61" i="5"/>
  <c r="I61" i="5"/>
  <c r="H61" i="5"/>
  <c r="G61" i="5"/>
  <c r="F61" i="5"/>
  <c r="E61" i="5"/>
  <c r="D61" i="5"/>
  <c r="C61" i="5"/>
  <c r="J60" i="5"/>
  <c r="H60" i="5"/>
  <c r="G60" i="5"/>
  <c r="I60" i="5" s="1"/>
  <c r="F60" i="5"/>
  <c r="E60" i="5"/>
  <c r="D60" i="5"/>
  <c r="C60" i="5"/>
  <c r="J59" i="5"/>
  <c r="H59" i="5"/>
  <c r="G59" i="5"/>
  <c r="I59" i="5" s="1"/>
  <c r="F59" i="5"/>
  <c r="E59" i="5"/>
  <c r="D59" i="5"/>
  <c r="C59" i="5"/>
  <c r="J58" i="5"/>
  <c r="H58" i="5"/>
  <c r="G58" i="5"/>
  <c r="I58" i="5" s="1"/>
  <c r="F58" i="5"/>
  <c r="E58" i="5"/>
  <c r="D58" i="5"/>
  <c r="C58" i="5"/>
  <c r="J57" i="5"/>
  <c r="H57" i="5"/>
  <c r="G57" i="5"/>
  <c r="I57" i="5" s="1"/>
  <c r="F57" i="5"/>
  <c r="E57" i="5"/>
  <c r="D57" i="5"/>
  <c r="C57" i="5"/>
  <c r="J56" i="5"/>
  <c r="H56" i="5"/>
  <c r="G56" i="5"/>
  <c r="I56" i="5" s="1"/>
  <c r="F56" i="5"/>
  <c r="E56" i="5"/>
  <c r="D56" i="5"/>
  <c r="C56" i="5"/>
  <c r="J55" i="5"/>
  <c r="H55" i="5"/>
  <c r="G55" i="5"/>
  <c r="I55" i="5" s="1"/>
  <c r="F55" i="5"/>
  <c r="E55" i="5"/>
  <c r="D55" i="5"/>
  <c r="C55" i="5"/>
  <c r="J54" i="5"/>
  <c r="H54" i="5"/>
  <c r="G54" i="5"/>
  <c r="I54" i="5" s="1"/>
  <c r="F54" i="5"/>
  <c r="E54" i="5"/>
  <c r="D54" i="5"/>
  <c r="C54" i="5"/>
  <c r="J53" i="5"/>
  <c r="H53" i="5"/>
  <c r="G53" i="5"/>
  <c r="I53" i="5" s="1"/>
  <c r="F53" i="5"/>
  <c r="E53" i="5"/>
  <c r="D53" i="5"/>
  <c r="C53" i="5"/>
  <c r="J52" i="5"/>
  <c r="H52" i="5"/>
  <c r="G52" i="5"/>
  <c r="I52" i="5" s="1"/>
  <c r="F52" i="5"/>
  <c r="E52" i="5"/>
  <c r="D52" i="5"/>
  <c r="C52" i="5"/>
  <c r="J51" i="5"/>
  <c r="H51" i="5"/>
  <c r="G51" i="5"/>
  <c r="G50" i="5" s="1"/>
  <c r="F51" i="5"/>
  <c r="E51" i="5"/>
  <c r="E50" i="5" s="1"/>
  <c r="D51" i="5"/>
  <c r="C51" i="5"/>
  <c r="C50" i="5" s="1"/>
  <c r="J50" i="5"/>
  <c r="H50" i="5"/>
  <c r="F50" i="5"/>
  <c r="F49" i="5" s="1"/>
  <c r="D50" i="5"/>
  <c r="J48" i="5"/>
  <c r="H48" i="5"/>
  <c r="I48" i="5" s="1"/>
  <c r="G48" i="5"/>
  <c r="F48" i="5"/>
  <c r="E48" i="5"/>
  <c r="D48" i="5"/>
  <c r="C48" i="5"/>
  <c r="J47" i="5"/>
  <c r="H47" i="5"/>
  <c r="G47" i="5"/>
  <c r="F47" i="5"/>
  <c r="E47" i="5"/>
  <c r="D47" i="5"/>
  <c r="C47" i="5"/>
  <c r="J46" i="5"/>
  <c r="H46" i="5"/>
  <c r="I46" i="5" s="1"/>
  <c r="G46" i="5"/>
  <c r="F46" i="5"/>
  <c r="E46" i="5"/>
  <c r="D46" i="5"/>
  <c r="C46" i="5"/>
  <c r="J45" i="5"/>
  <c r="H45" i="5"/>
  <c r="G45" i="5"/>
  <c r="F45" i="5"/>
  <c r="E45" i="5"/>
  <c r="D45" i="5"/>
  <c r="C45" i="5"/>
  <c r="J44" i="5"/>
  <c r="H44" i="5"/>
  <c r="I44" i="5" s="1"/>
  <c r="G44" i="5"/>
  <c r="F44" i="5"/>
  <c r="E44" i="5"/>
  <c r="D44" i="5"/>
  <c r="C44" i="5"/>
  <c r="J43" i="5"/>
  <c r="J42" i="5" s="1"/>
  <c r="H43" i="5"/>
  <c r="G43" i="5"/>
  <c r="G42" i="5" s="1"/>
  <c r="F43" i="5"/>
  <c r="E43" i="5"/>
  <c r="E42" i="5" s="1"/>
  <c r="D43" i="5"/>
  <c r="C43" i="5"/>
  <c r="C42" i="5" s="1"/>
  <c r="H42" i="5"/>
  <c r="F42" i="5"/>
  <c r="D42" i="5"/>
  <c r="J41" i="5"/>
  <c r="H41" i="5"/>
  <c r="G41" i="5"/>
  <c r="F41" i="5"/>
  <c r="E41" i="5"/>
  <c r="D41" i="5"/>
  <c r="C41" i="5"/>
  <c r="J39" i="5"/>
  <c r="H39" i="5"/>
  <c r="I39" i="5" s="1"/>
  <c r="G39" i="5"/>
  <c r="F39" i="5"/>
  <c r="E39" i="5"/>
  <c r="D39" i="5"/>
  <c r="C39" i="5"/>
  <c r="J38" i="5"/>
  <c r="H38" i="5"/>
  <c r="G38" i="5"/>
  <c r="F38" i="5"/>
  <c r="E38" i="5"/>
  <c r="D38" i="5"/>
  <c r="C38" i="5"/>
  <c r="J37" i="5"/>
  <c r="H37" i="5"/>
  <c r="I37" i="5" s="1"/>
  <c r="G37" i="5"/>
  <c r="F37" i="5"/>
  <c r="E37" i="5"/>
  <c r="D37" i="5"/>
  <c r="C37" i="5"/>
  <c r="J36" i="5"/>
  <c r="H36" i="5"/>
  <c r="G36" i="5"/>
  <c r="F36" i="5"/>
  <c r="E36" i="5"/>
  <c r="E34" i="5" s="1"/>
  <c r="D36" i="5"/>
  <c r="C36" i="5"/>
  <c r="C34" i="5" s="1"/>
  <c r="J35" i="5"/>
  <c r="H35" i="5"/>
  <c r="I35" i="5" s="1"/>
  <c r="G35" i="5"/>
  <c r="F35" i="5"/>
  <c r="E35" i="5"/>
  <c r="D35" i="5"/>
  <c r="C35" i="5"/>
  <c r="J34" i="5"/>
  <c r="G34" i="5"/>
  <c r="D34" i="5"/>
  <c r="J33" i="5"/>
  <c r="H33" i="5"/>
  <c r="G33" i="5"/>
  <c r="F33" i="5"/>
  <c r="E33" i="5"/>
  <c r="D33" i="5"/>
  <c r="C33" i="5"/>
  <c r="J32" i="5"/>
  <c r="H32" i="5"/>
  <c r="I32" i="5" s="1"/>
  <c r="G32" i="5"/>
  <c r="F32" i="5"/>
  <c r="E32" i="5"/>
  <c r="D32" i="5"/>
  <c r="C32" i="5"/>
  <c r="J31" i="5"/>
  <c r="H31" i="5"/>
  <c r="G31" i="5"/>
  <c r="F31" i="5"/>
  <c r="E31" i="5"/>
  <c r="D31" i="5"/>
  <c r="C31" i="5"/>
  <c r="J30" i="5"/>
  <c r="H30" i="5"/>
  <c r="I30" i="5" s="1"/>
  <c r="G30" i="5"/>
  <c r="F30" i="5"/>
  <c r="E30" i="5"/>
  <c r="D30" i="5"/>
  <c r="C30" i="5"/>
  <c r="J29" i="5"/>
  <c r="H29" i="5"/>
  <c r="G29" i="5"/>
  <c r="F29" i="5"/>
  <c r="E29" i="5"/>
  <c r="D29" i="5"/>
  <c r="C29" i="5"/>
  <c r="J28" i="5"/>
  <c r="H28" i="5"/>
  <c r="I28" i="5" s="1"/>
  <c r="G28" i="5"/>
  <c r="F28" i="5"/>
  <c r="E28" i="5"/>
  <c r="D28" i="5"/>
  <c r="C28" i="5"/>
  <c r="J27" i="5"/>
  <c r="H27" i="5"/>
  <c r="G27" i="5"/>
  <c r="F27" i="5"/>
  <c r="E27" i="5"/>
  <c r="D27" i="5"/>
  <c r="C27" i="5"/>
  <c r="J26" i="5"/>
  <c r="H26" i="5"/>
  <c r="I26" i="5" s="1"/>
  <c r="G26" i="5"/>
  <c r="F26" i="5"/>
  <c r="E26" i="5"/>
  <c r="D26" i="5"/>
  <c r="C26" i="5"/>
  <c r="J24" i="5"/>
  <c r="H24" i="5"/>
  <c r="G24" i="5"/>
  <c r="F24" i="5"/>
  <c r="E24" i="5"/>
  <c r="D24" i="5"/>
  <c r="C24" i="5"/>
  <c r="J23" i="5"/>
  <c r="H23" i="5"/>
  <c r="I23" i="5" s="1"/>
  <c r="G23" i="5"/>
  <c r="F23" i="5"/>
  <c r="E23" i="5"/>
  <c r="D23" i="5"/>
  <c r="C23" i="5"/>
  <c r="J22" i="5"/>
  <c r="H22" i="5"/>
  <c r="G22" i="5"/>
  <c r="F22" i="5"/>
  <c r="E22" i="5"/>
  <c r="D22" i="5"/>
  <c r="C22" i="5"/>
  <c r="J21" i="5"/>
  <c r="H21" i="5"/>
  <c r="I21" i="5" s="1"/>
  <c r="G21" i="5"/>
  <c r="F21" i="5"/>
  <c r="E21" i="5"/>
  <c r="D21" i="5"/>
  <c r="C21" i="5"/>
  <c r="J20" i="5"/>
  <c r="H20" i="5"/>
  <c r="G20" i="5"/>
  <c r="F20" i="5"/>
  <c r="E20" i="5"/>
  <c r="D20" i="5"/>
  <c r="C20" i="5"/>
  <c r="J19" i="5"/>
  <c r="H19" i="5"/>
  <c r="I19" i="5" s="1"/>
  <c r="G19" i="5"/>
  <c r="F19" i="5"/>
  <c r="E19" i="5"/>
  <c r="D19" i="5"/>
  <c r="C19" i="5"/>
  <c r="J17" i="5"/>
  <c r="J16" i="5" s="1"/>
  <c r="J15" i="5" s="1"/>
  <c r="H17" i="5"/>
  <c r="G17" i="5"/>
  <c r="G16" i="5" s="1"/>
  <c r="G15" i="5" s="1"/>
  <c r="F17" i="5"/>
  <c r="E17" i="5"/>
  <c r="E16" i="5" s="1"/>
  <c r="E15" i="5" s="1"/>
  <c r="D17" i="5"/>
  <c r="C17" i="5"/>
  <c r="H16" i="5"/>
  <c r="F16" i="5"/>
  <c r="C16" i="5"/>
  <c r="C15" i="5" s="1"/>
  <c r="G183" i="5" l="1"/>
  <c r="I183" i="5" s="1"/>
  <c r="D49" i="5"/>
  <c r="C49" i="5"/>
  <c r="C14" i="5" s="1"/>
  <c r="C13" i="5" s="1"/>
  <c r="E49" i="5"/>
  <c r="E14" i="5" s="1"/>
  <c r="E13" i="5" s="1"/>
  <c r="G49" i="5"/>
  <c r="G14" i="5" s="1"/>
  <c r="G13" i="5" s="1"/>
  <c r="J49" i="5"/>
  <c r="I126" i="5"/>
  <c r="J14" i="5"/>
  <c r="J13" i="5" s="1"/>
  <c r="I42" i="5"/>
  <c r="I50" i="5"/>
  <c r="I51" i="5"/>
  <c r="I70" i="5"/>
  <c r="I74" i="5"/>
  <c r="I141" i="5"/>
  <c r="I147" i="5"/>
  <c r="D16" i="5"/>
  <c r="D15" i="5" s="1"/>
  <c r="D14" i="5" s="1"/>
  <c r="D13" i="5" s="1"/>
  <c r="I17" i="5"/>
  <c r="I20" i="5"/>
  <c r="I22" i="5"/>
  <c r="I24" i="5"/>
  <c r="I27" i="5"/>
  <c r="I29" i="5"/>
  <c r="I31" i="5"/>
  <c r="I33" i="5"/>
  <c r="H34" i="5"/>
  <c r="I34" i="5" s="1"/>
  <c r="F34" i="5"/>
  <c r="F15" i="5" s="1"/>
  <c r="F14" i="5" s="1"/>
  <c r="F13" i="5" s="1"/>
  <c r="I36" i="5"/>
  <c r="I38" i="5"/>
  <c r="I41" i="5"/>
  <c r="I43" i="5"/>
  <c r="I45" i="5"/>
  <c r="I47" i="5"/>
  <c r="H62" i="5"/>
  <c r="H49" i="5" s="1"/>
  <c r="I49" i="5" s="1"/>
  <c r="I63" i="5"/>
  <c r="H65" i="5"/>
  <c r="I65" i="5" s="1"/>
  <c r="I67" i="5"/>
  <c r="I69" i="5"/>
  <c r="I71" i="5"/>
  <c r="I73" i="5"/>
  <c r="I75" i="5"/>
  <c r="I132" i="5"/>
  <c r="I134" i="5"/>
  <c r="I136" i="5"/>
  <c r="I138" i="5"/>
  <c r="I140" i="5"/>
  <c r="I142" i="5"/>
  <c r="I144" i="5"/>
  <c r="I146" i="5"/>
  <c r="I148" i="5"/>
  <c r="I150" i="5"/>
  <c r="I152" i="5"/>
  <c r="D289" i="5"/>
  <c r="D288" i="5" s="1"/>
  <c r="F289" i="5"/>
  <c r="F288" i="5" s="1"/>
  <c r="H289" i="5"/>
  <c r="H288" i="5" s="1"/>
  <c r="I212" i="5"/>
  <c r="I216" i="5"/>
  <c r="I220" i="5"/>
  <c r="I224" i="5"/>
  <c r="I228" i="5"/>
  <c r="I232" i="5"/>
  <c r="I236" i="5"/>
  <c r="I240" i="5"/>
  <c r="I244" i="5"/>
  <c r="I249" i="5"/>
  <c r="G248" i="5"/>
  <c r="I248" i="5" s="1"/>
  <c r="I253" i="5"/>
  <c r="G252" i="5"/>
  <c r="I252" i="5" s="1"/>
  <c r="I257" i="5"/>
  <c r="G256" i="5"/>
  <c r="I256" i="5" s="1"/>
  <c r="I261" i="5"/>
  <c r="G260" i="5"/>
  <c r="I260" i="5" s="1"/>
  <c r="I265" i="5"/>
  <c r="G264" i="5"/>
  <c r="I264" i="5" s="1"/>
  <c r="I281" i="5"/>
  <c r="I283" i="5"/>
  <c r="I285" i="5"/>
  <c r="I291" i="5"/>
  <c r="S183" i="6"/>
  <c r="I196" i="5"/>
  <c r="G199" i="5"/>
  <c r="I201" i="5"/>
  <c r="I203" i="5"/>
  <c r="I205" i="5"/>
  <c r="I207" i="5"/>
  <c r="I209" i="5"/>
  <c r="G211" i="5"/>
  <c r="I211" i="5" s="1"/>
  <c r="I213" i="5"/>
  <c r="I215" i="5"/>
  <c r="I217" i="5"/>
  <c r="I219" i="5"/>
  <c r="I221" i="5"/>
  <c r="I223" i="5"/>
  <c r="I225" i="5"/>
  <c r="I227" i="5"/>
  <c r="I229" i="5"/>
  <c r="I231" i="5"/>
  <c r="I233" i="5"/>
  <c r="I235" i="5"/>
  <c r="I237" i="5"/>
  <c r="I239" i="5"/>
  <c r="I241" i="5"/>
  <c r="I243" i="5"/>
  <c r="I245" i="5"/>
  <c r="I247" i="5"/>
  <c r="I269" i="5"/>
  <c r="I277" i="5"/>
  <c r="G276" i="5"/>
  <c r="I276" i="5" s="1"/>
  <c r="I280" i="5"/>
  <c r="I282" i="5"/>
  <c r="I284" i="5"/>
  <c r="I286" i="5"/>
  <c r="I288" i="5"/>
  <c r="I290" i="5"/>
  <c r="I292" i="5"/>
  <c r="D270" i="5"/>
  <c r="D269" i="5" s="1"/>
  <c r="D268" i="5" s="1"/>
  <c r="I271" i="5"/>
  <c r="H270" i="5"/>
  <c r="H269" i="5" s="1"/>
  <c r="H268" i="5" s="1"/>
  <c r="I250" i="5"/>
  <c r="I254" i="5"/>
  <c r="I258" i="5"/>
  <c r="I262" i="5"/>
  <c r="I266" i="5"/>
  <c r="I272" i="5"/>
  <c r="I274" i="5"/>
  <c r="I278" i="5"/>
  <c r="P14" i="6"/>
  <c r="P13" i="6" s="1"/>
  <c r="I123" i="6"/>
  <c r="S125" i="6"/>
  <c r="S140" i="6"/>
  <c r="S148" i="6"/>
  <c r="I184" i="6"/>
  <c r="F187" i="6"/>
  <c r="I190" i="6"/>
  <c r="S270" i="6"/>
  <c r="Q269" i="6"/>
  <c r="I286" i="6"/>
  <c r="H285" i="6"/>
  <c r="H284" i="6" s="1"/>
  <c r="H283" i="6" s="1"/>
  <c r="D289" i="6"/>
  <c r="D288" i="6" s="1"/>
  <c r="F271" i="5"/>
  <c r="F270" i="5" s="1"/>
  <c r="F269" i="5" s="1"/>
  <c r="F268" i="5" s="1"/>
  <c r="S70" i="6"/>
  <c r="G109" i="6"/>
  <c r="N105" i="6"/>
  <c r="N14" i="6" s="1"/>
  <c r="N13" i="6" s="1"/>
  <c r="R105" i="6"/>
  <c r="R14" i="6" s="1"/>
  <c r="R13" i="6" s="1"/>
  <c r="S13" i="6" s="1"/>
  <c r="S126" i="6"/>
  <c r="S141" i="6"/>
  <c r="S144" i="6"/>
  <c r="S153" i="6"/>
  <c r="Q166" i="6"/>
  <c r="S166" i="6" s="1"/>
  <c r="I180" i="6"/>
  <c r="I185" i="6"/>
  <c r="P187" i="6"/>
  <c r="H216" i="6"/>
  <c r="H232" i="6"/>
  <c r="H240" i="6"/>
  <c r="J187" i="6"/>
  <c r="J289" i="6"/>
  <c r="J288" i="6" s="1"/>
  <c r="S260" i="6"/>
  <c r="S281" i="6"/>
  <c r="I32" i="6"/>
  <c r="E42" i="6"/>
  <c r="I58" i="6"/>
  <c r="F50" i="6"/>
  <c r="I149" i="6"/>
  <c r="E148" i="6"/>
  <c r="E147" i="6" s="1"/>
  <c r="H65" i="6"/>
  <c r="D65" i="6"/>
  <c r="C260" i="6"/>
  <c r="G260" i="6"/>
  <c r="J96" i="6"/>
  <c r="J167" i="6"/>
  <c r="J166" i="6" s="1"/>
  <c r="J171" i="6"/>
  <c r="J170" i="6" s="1"/>
  <c r="J216" i="6"/>
  <c r="J224" i="6"/>
  <c r="J232" i="6"/>
  <c r="J240" i="6"/>
  <c r="J248" i="6"/>
  <c r="J256" i="6"/>
  <c r="J264" i="6"/>
  <c r="I268" i="5"/>
  <c r="I270" i="5"/>
  <c r="J49" i="6"/>
  <c r="J105" i="6"/>
  <c r="J192" i="6"/>
  <c r="I276" i="6"/>
  <c r="I277" i="6"/>
  <c r="E187" i="6"/>
  <c r="C105" i="6"/>
  <c r="D49" i="6"/>
  <c r="I114" i="6"/>
  <c r="F49" i="6"/>
  <c r="H50" i="6"/>
  <c r="H49" i="6" s="1"/>
  <c r="Q15" i="6"/>
  <c r="Q14" i="6" s="1"/>
  <c r="Q13" i="6" s="1"/>
  <c r="C16" i="6"/>
  <c r="C15" i="6" s="1"/>
  <c r="D105" i="6"/>
  <c r="E16" i="6"/>
  <c r="H16" i="6"/>
  <c r="H15" i="6" s="1"/>
  <c r="I23" i="6"/>
  <c r="I28" i="6"/>
  <c r="I91" i="6"/>
  <c r="F16" i="6"/>
  <c r="J16" i="6"/>
  <c r="J15" i="6" s="1"/>
  <c r="J14" i="6" s="1"/>
  <c r="J13" i="6" s="1"/>
  <c r="I37" i="6"/>
  <c r="S50" i="6"/>
  <c r="C65" i="6"/>
  <c r="C49" i="6" s="1"/>
  <c r="E91" i="6"/>
  <c r="S106" i="6"/>
  <c r="S119" i="6"/>
  <c r="I122" i="6"/>
  <c r="C141" i="6"/>
  <c r="C140" i="6" s="1"/>
  <c r="C153" i="6"/>
  <c r="I155" i="6"/>
  <c r="I163" i="6"/>
  <c r="C167" i="6"/>
  <c r="C166" i="6" s="1"/>
  <c r="I169" i="6"/>
  <c r="S171" i="6"/>
  <c r="S180" i="6"/>
  <c r="G198" i="6"/>
  <c r="D260" i="6"/>
  <c r="H260" i="6"/>
  <c r="I292" i="6"/>
  <c r="G291" i="6"/>
  <c r="I291" i="6" s="1"/>
  <c r="I69" i="6"/>
  <c r="I75" i="6"/>
  <c r="I83" i="6"/>
  <c r="I97" i="6"/>
  <c r="G106" i="6"/>
  <c r="E106" i="6"/>
  <c r="I110" i="6"/>
  <c r="S114" i="6"/>
  <c r="I117" i="6"/>
  <c r="G119" i="6"/>
  <c r="I119" i="6" s="1"/>
  <c r="E119" i="6"/>
  <c r="G126" i="6"/>
  <c r="E126" i="6"/>
  <c r="E125" i="6" s="1"/>
  <c r="I131" i="6"/>
  <c r="I139" i="6"/>
  <c r="C148" i="6"/>
  <c r="C147" i="6" s="1"/>
  <c r="I150" i="6"/>
  <c r="I157" i="6"/>
  <c r="I165" i="6"/>
  <c r="I177" i="6"/>
  <c r="C176" i="6"/>
  <c r="I29" i="6"/>
  <c r="I31" i="6"/>
  <c r="I33" i="6"/>
  <c r="E34" i="6"/>
  <c r="D15" i="6"/>
  <c r="I44" i="6"/>
  <c r="I46" i="6"/>
  <c r="I48" i="6"/>
  <c r="I64" i="6"/>
  <c r="S74" i="6"/>
  <c r="I77" i="6"/>
  <c r="I85" i="6"/>
  <c r="I92" i="6"/>
  <c r="S96" i="6"/>
  <c r="I99" i="6"/>
  <c r="E114" i="6"/>
  <c r="Q284" i="6"/>
  <c r="S285" i="6"/>
  <c r="F34" i="6"/>
  <c r="I53" i="6"/>
  <c r="I57" i="6"/>
  <c r="I74" i="6"/>
  <c r="E74" i="6"/>
  <c r="I96" i="6"/>
  <c r="E96" i="6"/>
  <c r="S105" i="6"/>
  <c r="I109" i="6"/>
  <c r="E109" i="6"/>
  <c r="H144" i="6"/>
  <c r="C171" i="6"/>
  <c r="C170" i="6" s="1"/>
  <c r="I195" i="6"/>
  <c r="D270" i="6"/>
  <c r="D269" i="6" s="1"/>
  <c r="D268" i="6" s="1"/>
  <c r="H270" i="6"/>
  <c r="H269" i="6" s="1"/>
  <c r="H268" i="6" s="1"/>
  <c r="I268" i="6" s="1"/>
  <c r="I182" i="6"/>
  <c r="I189" i="6"/>
  <c r="I196" i="6"/>
  <c r="F199" i="6"/>
  <c r="F198" i="6" s="1"/>
  <c r="F216" i="6"/>
  <c r="F224" i="6"/>
  <c r="G228" i="6"/>
  <c r="F232" i="6"/>
  <c r="F240" i="6"/>
  <c r="F248" i="6"/>
  <c r="I256" i="6"/>
  <c r="F256" i="6"/>
  <c r="S277" i="6"/>
  <c r="I280" i="6"/>
  <c r="I282" i="6"/>
  <c r="C285" i="6"/>
  <c r="C284" i="6" s="1"/>
  <c r="C283" i="6" s="1"/>
  <c r="I287" i="6"/>
  <c r="S291" i="6"/>
  <c r="I175" i="6"/>
  <c r="S181" i="6"/>
  <c r="S188" i="6"/>
  <c r="H187" i="6"/>
  <c r="I187" i="6" s="1"/>
  <c r="N187" i="6"/>
  <c r="R187" i="6"/>
  <c r="H199" i="6"/>
  <c r="H198" i="6" s="1"/>
  <c r="I201" i="6"/>
  <c r="I203" i="6"/>
  <c r="I205" i="6"/>
  <c r="I207" i="6"/>
  <c r="I209" i="6"/>
  <c r="I213" i="6"/>
  <c r="I215" i="6"/>
  <c r="I216" i="6"/>
  <c r="I218" i="6"/>
  <c r="I221" i="6"/>
  <c r="I223" i="6"/>
  <c r="I224" i="6"/>
  <c r="I226" i="6"/>
  <c r="I232" i="6"/>
  <c r="I234" i="6"/>
  <c r="I237" i="6"/>
  <c r="I240" i="6"/>
  <c r="I242" i="6"/>
  <c r="I245" i="6"/>
  <c r="I251" i="6"/>
  <c r="I253" i="6"/>
  <c r="I255" i="6"/>
  <c r="I257" i="6"/>
  <c r="I264" i="6"/>
  <c r="F264" i="6"/>
  <c r="I269" i="6"/>
  <c r="I270" i="6"/>
  <c r="I181" i="6"/>
  <c r="I188" i="6"/>
  <c r="T192" i="6"/>
  <c r="S198" i="6"/>
  <c r="S199" i="6"/>
  <c r="S211" i="6"/>
  <c r="S212" i="6"/>
  <c r="D212" i="6"/>
  <c r="D211" i="6" s="1"/>
  <c r="S220" i="6"/>
  <c r="D220" i="6"/>
  <c r="S228" i="6"/>
  <c r="D228" i="6"/>
  <c r="I230" i="6"/>
  <c r="S236" i="6"/>
  <c r="D236" i="6"/>
  <c r="I238" i="6"/>
  <c r="S244" i="6"/>
  <c r="D244" i="6"/>
  <c r="I246" i="6"/>
  <c r="I249" i="6"/>
  <c r="S252" i="6"/>
  <c r="D252" i="6"/>
  <c r="H252" i="6"/>
  <c r="I252" i="6" s="1"/>
  <c r="S256" i="6"/>
  <c r="I259" i="6"/>
  <c r="I261" i="6"/>
  <c r="I262" i="6"/>
  <c r="I263" i="6"/>
  <c r="I265" i="6"/>
  <c r="I266" i="6"/>
  <c r="I267" i="6"/>
  <c r="I271" i="6"/>
  <c r="I272" i="6"/>
  <c r="I273" i="6"/>
  <c r="I274" i="6"/>
  <c r="I275" i="6"/>
  <c r="S276" i="6"/>
  <c r="I278" i="6"/>
  <c r="I281" i="6"/>
  <c r="I34" i="6"/>
  <c r="I51" i="6"/>
  <c r="I55" i="6"/>
  <c r="I59" i="6"/>
  <c r="I21" i="6"/>
  <c r="I26" i="6"/>
  <c r="I30" i="6"/>
  <c r="I35" i="6"/>
  <c r="I39" i="6"/>
  <c r="S42" i="6"/>
  <c r="I45" i="6"/>
  <c r="S49" i="6"/>
  <c r="S62" i="6"/>
  <c r="I19" i="6"/>
  <c r="G16" i="6"/>
  <c r="I42" i="6"/>
  <c r="I50" i="6"/>
  <c r="G65" i="6"/>
  <c r="G70" i="6"/>
  <c r="I70" i="6" s="1"/>
  <c r="G141" i="6"/>
  <c r="G144" i="6"/>
  <c r="G148" i="6"/>
  <c r="G153" i="6"/>
  <c r="I153" i="6" s="1"/>
  <c r="G167" i="6"/>
  <c r="G171" i="6"/>
  <c r="G176" i="6"/>
  <c r="I176" i="6" s="1"/>
  <c r="Q187" i="6"/>
  <c r="S187" i="6" s="1"/>
  <c r="I260" i="6"/>
  <c r="H212" i="6"/>
  <c r="H211" i="6" s="1"/>
  <c r="H220" i="6"/>
  <c r="I220" i="6" s="1"/>
  <c r="H228" i="6"/>
  <c r="I228" i="6" s="1"/>
  <c r="H236" i="6"/>
  <c r="I236" i="6" s="1"/>
  <c r="H244" i="6"/>
  <c r="I244" i="6" s="1"/>
  <c r="G285" i="6"/>
  <c r="G289" i="6"/>
  <c r="Q289" i="6"/>
  <c r="I16" i="5"/>
  <c r="K10" i="4"/>
  <c r="E10" i="4"/>
  <c r="F10" i="4"/>
  <c r="G10" i="4"/>
  <c r="H10" i="4"/>
  <c r="J10" i="4" s="1"/>
  <c r="I10" i="4"/>
  <c r="J77" i="4"/>
  <c r="J80" i="4"/>
  <c r="J81" i="4"/>
  <c r="J82" i="4"/>
  <c r="J83" i="4"/>
  <c r="K79" i="4"/>
  <c r="E79" i="4"/>
  <c r="F79" i="4"/>
  <c r="G79" i="4"/>
  <c r="H79" i="4"/>
  <c r="J79" i="4" s="1"/>
  <c r="I79" i="4"/>
  <c r="D79" i="4"/>
  <c r="D10" i="4"/>
  <c r="J139" i="4"/>
  <c r="J138" i="4"/>
  <c r="J137" i="4"/>
  <c r="K136" i="4"/>
  <c r="I136" i="4"/>
  <c r="H136" i="4"/>
  <c r="G136" i="4"/>
  <c r="F136" i="4"/>
  <c r="E136" i="4"/>
  <c r="D136" i="4"/>
  <c r="J135" i="4"/>
  <c r="J134" i="4"/>
  <c r="K133" i="4"/>
  <c r="I133" i="4"/>
  <c r="H133" i="4"/>
  <c r="G133" i="4"/>
  <c r="F133" i="4"/>
  <c r="E133" i="4"/>
  <c r="D133" i="4"/>
  <c r="J132" i="4"/>
  <c r="J131" i="4"/>
  <c r="J130" i="4"/>
  <c r="J129" i="4"/>
  <c r="K128" i="4"/>
  <c r="I128" i="4"/>
  <c r="J128" i="4" s="1"/>
  <c r="H128" i="4"/>
  <c r="G128" i="4"/>
  <c r="F128" i="4"/>
  <c r="E128" i="4"/>
  <c r="D128" i="4"/>
  <c r="J127" i="4"/>
  <c r="J126" i="4"/>
  <c r="K125" i="4"/>
  <c r="K121" i="4" s="1"/>
  <c r="I125" i="4"/>
  <c r="H125" i="4"/>
  <c r="J125" i="4" s="1"/>
  <c r="G125" i="4"/>
  <c r="F125" i="4"/>
  <c r="F121" i="4" s="1"/>
  <c r="E125" i="4"/>
  <c r="D125" i="4"/>
  <c r="D121" i="4" s="1"/>
  <c r="J124" i="4"/>
  <c r="J123" i="4"/>
  <c r="K122" i="4"/>
  <c r="I122" i="4"/>
  <c r="J122" i="4" s="1"/>
  <c r="H122" i="4"/>
  <c r="G122" i="4"/>
  <c r="F122" i="4"/>
  <c r="E122" i="4"/>
  <c r="D122" i="4"/>
  <c r="I121" i="4"/>
  <c r="E121" i="4"/>
  <c r="K160" i="4"/>
  <c r="K157" i="4"/>
  <c r="K152" i="4"/>
  <c r="K149" i="4"/>
  <c r="K146" i="4"/>
  <c r="J147" i="4"/>
  <c r="J148" i="4"/>
  <c r="J150" i="4"/>
  <c r="J151" i="4"/>
  <c r="J153" i="4"/>
  <c r="J154" i="4"/>
  <c r="J155" i="4"/>
  <c r="J156" i="4"/>
  <c r="J159" i="4"/>
  <c r="J161" i="4"/>
  <c r="J162" i="4"/>
  <c r="J163" i="4"/>
  <c r="J164" i="4"/>
  <c r="J165" i="4"/>
  <c r="J166" i="4"/>
  <c r="J167" i="4"/>
  <c r="J168" i="4"/>
  <c r="E146" i="4"/>
  <c r="F146" i="4"/>
  <c r="G146" i="4"/>
  <c r="H146" i="4"/>
  <c r="J146" i="4" s="1"/>
  <c r="I146" i="4"/>
  <c r="E149" i="4"/>
  <c r="F149" i="4"/>
  <c r="G149" i="4"/>
  <c r="H149" i="4"/>
  <c r="J149" i="4" s="1"/>
  <c r="I149" i="4"/>
  <c r="E152" i="4"/>
  <c r="F152" i="4"/>
  <c r="G152" i="4"/>
  <c r="H152" i="4"/>
  <c r="I152" i="4"/>
  <c r="J152" i="4" s="1"/>
  <c r="E160" i="4"/>
  <c r="F160" i="4"/>
  <c r="G160" i="4"/>
  <c r="H160" i="4"/>
  <c r="J160" i="4" s="1"/>
  <c r="I160" i="4"/>
  <c r="D160" i="4"/>
  <c r="D152" i="4"/>
  <c r="D149" i="4"/>
  <c r="D146" i="4"/>
  <c r="K145" i="4" l="1"/>
  <c r="K9" i="4" s="1"/>
  <c r="S269" i="6"/>
  <c r="Q268" i="6"/>
  <c r="S268" i="6" s="1"/>
  <c r="G121" i="4"/>
  <c r="J133" i="4"/>
  <c r="J136" i="4"/>
  <c r="I199" i="5"/>
  <c r="G198" i="5"/>
  <c r="I198" i="5" s="1"/>
  <c r="I289" i="5"/>
  <c r="H15" i="5"/>
  <c r="I212" i="6"/>
  <c r="E49" i="6"/>
  <c r="E105" i="6"/>
  <c r="D14" i="6"/>
  <c r="D13" i="6" s="1"/>
  <c r="G49" i="6"/>
  <c r="I49" i="6" s="1"/>
  <c r="C14" i="6"/>
  <c r="C13" i="6" s="1"/>
  <c r="F15" i="6"/>
  <c r="F14" i="6" s="1"/>
  <c r="F13" i="6" s="1"/>
  <c r="E15" i="6"/>
  <c r="I144" i="6"/>
  <c r="I126" i="6"/>
  <c r="G125" i="6"/>
  <c r="I125" i="6" s="1"/>
  <c r="I198" i="6"/>
  <c r="S15" i="6"/>
  <c r="I106" i="6"/>
  <c r="G105" i="6"/>
  <c r="I105" i="6" s="1"/>
  <c r="I199" i="6"/>
  <c r="H14" i="6"/>
  <c r="H13" i="6" s="1"/>
  <c r="S14" i="6"/>
  <c r="Q283" i="6"/>
  <c r="S283" i="6" s="1"/>
  <c r="S284" i="6"/>
  <c r="I285" i="6"/>
  <c r="G284" i="6"/>
  <c r="I167" i="6"/>
  <c r="G166" i="6"/>
  <c r="I166" i="6" s="1"/>
  <c r="I141" i="6"/>
  <c r="G140" i="6"/>
  <c r="I140" i="6" s="1"/>
  <c r="S289" i="6"/>
  <c r="Q288" i="6"/>
  <c r="S288" i="6" s="1"/>
  <c r="I211" i="6"/>
  <c r="I148" i="6"/>
  <c r="G147" i="6"/>
  <c r="I147" i="6" s="1"/>
  <c r="I65" i="6"/>
  <c r="I16" i="6"/>
  <c r="G15" i="6"/>
  <c r="I289" i="6"/>
  <c r="G288" i="6"/>
  <c r="I288" i="6" s="1"/>
  <c r="I171" i="6"/>
  <c r="G170" i="6"/>
  <c r="I170" i="6" s="1"/>
  <c r="H121" i="4"/>
  <c r="J121" i="4" s="1"/>
  <c r="J197" i="2"/>
  <c r="D197" i="2"/>
  <c r="D197" i="5" s="1"/>
  <c r="E197" i="2"/>
  <c r="E197" i="5" s="1"/>
  <c r="F197" i="2"/>
  <c r="F197" i="5" s="1"/>
  <c r="G197" i="2"/>
  <c r="G197" i="5" s="1"/>
  <c r="H197" i="2"/>
  <c r="H197" i="5" s="1"/>
  <c r="C197" i="2"/>
  <c r="C197" i="5" s="1"/>
  <c r="S292" i="2"/>
  <c r="T291" i="2"/>
  <c r="T289" i="2" s="1"/>
  <c r="T288" i="2" s="1"/>
  <c r="R291" i="2"/>
  <c r="Q291" i="2"/>
  <c r="P291" i="2"/>
  <c r="P289" i="2" s="1"/>
  <c r="P288" i="2" s="1"/>
  <c r="O291" i="2"/>
  <c r="O289" i="2" s="1"/>
  <c r="O288" i="2" s="1"/>
  <c r="N291" i="2"/>
  <c r="M291" i="2"/>
  <c r="S290" i="2"/>
  <c r="R289" i="2"/>
  <c r="R288" i="2" s="1"/>
  <c r="Q289" i="2"/>
  <c r="N289" i="2"/>
  <c r="M289" i="2"/>
  <c r="M288" i="2" s="1"/>
  <c r="Q288" i="2"/>
  <c r="N288" i="2"/>
  <c r="S287" i="2"/>
  <c r="S286" i="2"/>
  <c r="T285" i="2"/>
  <c r="T284" i="2" s="1"/>
  <c r="T283" i="2" s="1"/>
  <c r="R285" i="2"/>
  <c r="Q285" i="2"/>
  <c r="S285" i="2" s="1"/>
  <c r="P285" i="2"/>
  <c r="P284" i="2" s="1"/>
  <c r="P283" i="2" s="1"/>
  <c r="O285" i="2"/>
  <c r="O284" i="2" s="1"/>
  <c r="O283" i="2" s="1"/>
  <c r="N285" i="2"/>
  <c r="M285" i="2"/>
  <c r="R284" i="2"/>
  <c r="R283" i="2" s="1"/>
  <c r="Q284" i="2"/>
  <c r="N284" i="2"/>
  <c r="N283" i="2" s="1"/>
  <c r="M284" i="2"/>
  <c r="Q283" i="2"/>
  <c r="M283" i="2"/>
  <c r="S282" i="2"/>
  <c r="T281" i="2"/>
  <c r="R281" i="2"/>
  <c r="R280" i="2" s="1"/>
  <c r="Q281" i="2"/>
  <c r="S281" i="2" s="1"/>
  <c r="P281" i="2"/>
  <c r="O281" i="2"/>
  <c r="N281" i="2"/>
  <c r="N280" i="2" s="1"/>
  <c r="M281" i="2"/>
  <c r="M280" i="2" s="1"/>
  <c r="T280" i="2"/>
  <c r="P280" i="2"/>
  <c r="O280" i="2"/>
  <c r="S279" i="2"/>
  <c r="S278" i="2"/>
  <c r="T277" i="2"/>
  <c r="R277" i="2"/>
  <c r="R276" i="2" s="1"/>
  <c r="Q277" i="2"/>
  <c r="Q276" i="2" s="1"/>
  <c r="P277" i="2"/>
  <c r="O277" i="2"/>
  <c r="N277" i="2"/>
  <c r="N276" i="2" s="1"/>
  <c r="M277" i="2"/>
  <c r="M276" i="2" s="1"/>
  <c r="T276" i="2"/>
  <c r="P276" i="2"/>
  <c r="O276" i="2"/>
  <c r="S275" i="2"/>
  <c r="S274" i="2"/>
  <c r="S273" i="2"/>
  <c r="S272" i="2"/>
  <c r="S271" i="2"/>
  <c r="T270" i="2"/>
  <c r="T269" i="2" s="1"/>
  <c r="T268" i="2" s="1"/>
  <c r="R270" i="2"/>
  <c r="R269" i="2" s="1"/>
  <c r="R268" i="2" s="1"/>
  <c r="Q270" i="2"/>
  <c r="P270" i="2"/>
  <c r="O270" i="2"/>
  <c r="O269" i="2" s="1"/>
  <c r="O268" i="2" s="1"/>
  <c r="N270" i="2"/>
  <c r="N269" i="2" s="1"/>
  <c r="N268" i="2" s="1"/>
  <c r="M270" i="2"/>
  <c r="Q269" i="2"/>
  <c r="Q268" i="2" s="1"/>
  <c r="P269" i="2"/>
  <c r="M269" i="2"/>
  <c r="M268" i="2" s="1"/>
  <c r="P268" i="2"/>
  <c r="S267" i="2"/>
  <c r="S266" i="2"/>
  <c r="S265" i="2"/>
  <c r="T264" i="2"/>
  <c r="R264" i="2"/>
  <c r="Q264" i="2"/>
  <c r="S264" i="2" s="1"/>
  <c r="P264" i="2"/>
  <c r="O264" i="2"/>
  <c r="N264" i="2"/>
  <c r="M264" i="2"/>
  <c r="S263" i="2"/>
  <c r="S262" i="2"/>
  <c r="S261" i="2"/>
  <c r="T260" i="2"/>
  <c r="R260" i="2"/>
  <c r="Q260" i="2"/>
  <c r="P260" i="2"/>
  <c r="O260" i="2"/>
  <c r="N260" i="2"/>
  <c r="M260" i="2"/>
  <c r="S259" i="2"/>
  <c r="S258" i="2"/>
  <c r="S257" i="2"/>
  <c r="T256" i="2"/>
  <c r="R256" i="2"/>
  <c r="Q256" i="2"/>
  <c r="S256" i="2" s="1"/>
  <c r="P256" i="2"/>
  <c r="O256" i="2"/>
  <c r="N256" i="2"/>
  <c r="M256" i="2"/>
  <c r="S255" i="2"/>
  <c r="S254" i="2"/>
  <c r="S253" i="2"/>
  <c r="T252" i="2"/>
  <c r="R252" i="2"/>
  <c r="Q252" i="2"/>
  <c r="P252" i="2"/>
  <c r="O252" i="2"/>
  <c r="N252" i="2"/>
  <c r="M252" i="2"/>
  <c r="S251" i="2"/>
  <c r="S250" i="2"/>
  <c r="S249" i="2"/>
  <c r="T248" i="2"/>
  <c r="R248" i="2"/>
  <c r="Q248" i="2"/>
  <c r="S248" i="2" s="1"/>
  <c r="P248" i="2"/>
  <c r="O248" i="2"/>
  <c r="N248" i="2"/>
  <c r="M248" i="2"/>
  <c r="S247" i="2"/>
  <c r="S246" i="2"/>
  <c r="S245" i="2"/>
  <c r="T244" i="2"/>
  <c r="R244" i="2"/>
  <c r="Q244" i="2"/>
  <c r="S244" i="2" s="1"/>
  <c r="P244" i="2"/>
  <c r="O244" i="2"/>
  <c r="N244" i="2"/>
  <c r="M244" i="2"/>
  <c r="S243" i="2"/>
  <c r="S242" i="2"/>
  <c r="S241" i="2"/>
  <c r="T240" i="2"/>
  <c r="R240" i="2"/>
  <c r="Q240" i="2"/>
  <c r="S240" i="2" s="1"/>
  <c r="P240" i="2"/>
  <c r="O240" i="2"/>
  <c r="N240" i="2"/>
  <c r="M240" i="2"/>
  <c r="S239" i="2"/>
  <c r="S238" i="2"/>
  <c r="S237" i="2"/>
  <c r="T236" i="2"/>
  <c r="R236" i="2"/>
  <c r="Q236" i="2"/>
  <c r="S236" i="2" s="1"/>
  <c r="P236" i="2"/>
  <c r="O236" i="2"/>
  <c r="N236" i="2"/>
  <c r="M236" i="2"/>
  <c r="S235" i="2"/>
  <c r="S234" i="2"/>
  <c r="S233" i="2"/>
  <c r="T232" i="2"/>
  <c r="R232" i="2"/>
  <c r="Q232" i="2"/>
  <c r="S232" i="2" s="1"/>
  <c r="P232" i="2"/>
  <c r="O232" i="2"/>
  <c r="N232" i="2"/>
  <c r="M232" i="2"/>
  <c r="S231" i="2"/>
  <c r="S230" i="2"/>
  <c r="S229" i="2"/>
  <c r="T228" i="2"/>
  <c r="R228" i="2"/>
  <c r="Q228" i="2"/>
  <c r="S228" i="2" s="1"/>
  <c r="P228" i="2"/>
  <c r="O228" i="2"/>
  <c r="N228" i="2"/>
  <c r="M228" i="2"/>
  <c r="S227" i="2"/>
  <c r="S226" i="2"/>
  <c r="S225" i="2"/>
  <c r="T224" i="2"/>
  <c r="R224" i="2"/>
  <c r="Q224" i="2"/>
  <c r="S224" i="2" s="1"/>
  <c r="P224" i="2"/>
  <c r="O224" i="2"/>
  <c r="N224" i="2"/>
  <c r="M224" i="2"/>
  <c r="S223" i="2"/>
  <c r="S222" i="2"/>
  <c r="S221" i="2"/>
  <c r="T220" i="2"/>
  <c r="R220" i="2"/>
  <c r="Q220" i="2"/>
  <c r="S220" i="2" s="1"/>
  <c r="P220" i="2"/>
  <c r="O220" i="2"/>
  <c r="N220" i="2"/>
  <c r="M220" i="2"/>
  <c r="S219" i="2"/>
  <c r="S218" i="2"/>
  <c r="S217" i="2"/>
  <c r="T216" i="2"/>
  <c r="R216" i="2"/>
  <c r="Q216" i="2"/>
  <c r="S216" i="2" s="1"/>
  <c r="P216" i="2"/>
  <c r="O216" i="2"/>
  <c r="N216" i="2"/>
  <c r="M216" i="2"/>
  <c r="S215" i="2"/>
  <c r="S214" i="2"/>
  <c r="S213" i="2"/>
  <c r="T212" i="2"/>
  <c r="R212" i="2"/>
  <c r="Q212" i="2"/>
  <c r="S212" i="2" s="1"/>
  <c r="P212" i="2"/>
  <c r="O212" i="2"/>
  <c r="N212" i="2"/>
  <c r="M212" i="2"/>
  <c r="T211" i="2"/>
  <c r="R211" i="2"/>
  <c r="Q211" i="2"/>
  <c r="P211" i="2"/>
  <c r="O211" i="2"/>
  <c r="N211" i="2"/>
  <c r="M211" i="2"/>
  <c r="S210" i="2"/>
  <c r="S209" i="2"/>
  <c r="S208" i="2"/>
  <c r="S207" i="2"/>
  <c r="S206" i="2"/>
  <c r="S205" i="2"/>
  <c r="S204" i="2"/>
  <c r="S203" i="2"/>
  <c r="S202" i="2"/>
  <c r="S201" i="2"/>
  <c r="S200" i="2"/>
  <c r="T199" i="2"/>
  <c r="R199" i="2"/>
  <c r="Q199" i="2"/>
  <c r="S199" i="2" s="1"/>
  <c r="P199" i="2"/>
  <c r="O199" i="2"/>
  <c r="O198" i="2" s="1"/>
  <c r="N199" i="2"/>
  <c r="M199" i="2"/>
  <c r="T198" i="2"/>
  <c r="R198" i="2"/>
  <c r="Q198" i="2"/>
  <c r="P198" i="2"/>
  <c r="N198" i="2"/>
  <c r="M198" i="2"/>
  <c r="S197" i="2"/>
  <c r="S196" i="2"/>
  <c r="S195" i="2"/>
  <c r="T194" i="2"/>
  <c r="R194" i="2"/>
  <c r="Q194" i="2"/>
  <c r="Q193" i="2" s="1"/>
  <c r="P194" i="2"/>
  <c r="O194" i="2"/>
  <c r="O193" i="2" s="1"/>
  <c r="N194" i="2"/>
  <c r="N193" i="2" s="1"/>
  <c r="M194" i="2"/>
  <c r="M193" i="2" s="1"/>
  <c r="T193" i="2"/>
  <c r="R193" i="2"/>
  <c r="P193" i="2"/>
  <c r="S191" i="2"/>
  <c r="T190" i="2"/>
  <c r="R190" i="2"/>
  <c r="Q190" i="2"/>
  <c r="P190" i="2"/>
  <c r="O190" i="2"/>
  <c r="N190" i="2"/>
  <c r="M190" i="2"/>
  <c r="S189" i="2"/>
  <c r="T188" i="2"/>
  <c r="R188" i="2"/>
  <c r="Q188" i="2"/>
  <c r="P188" i="2"/>
  <c r="O188" i="2"/>
  <c r="O187" i="2" s="1"/>
  <c r="N188" i="2"/>
  <c r="M188" i="2"/>
  <c r="M187" i="2" s="1"/>
  <c r="R187" i="2"/>
  <c r="Q187" i="2"/>
  <c r="S187" i="2" s="1"/>
  <c r="N187" i="2"/>
  <c r="S186" i="2"/>
  <c r="T185" i="2"/>
  <c r="R185" i="2"/>
  <c r="R184" i="2" s="1"/>
  <c r="R183" i="2" s="1"/>
  <c r="Q185" i="2"/>
  <c r="P185" i="2"/>
  <c r="P184" i="2" s="1"/>
  <c r="P183" i="2" s="1"/>
  <c r="O185" i="2"/>
  <c r="O184" i="2" s="1"/>
  <c r="O183" i="2" s="1"/>
  <c r="N185" i="2"/>
  <c r="N184" i="2" s="1"/>
  <c r="N183" i="2" s="1"/>
  <c r="M185" i="2"/>
  <c r="T184" i="2"/>
  <c r="T183" i="2" s="1"/>
  <c r="Q184" i="2"/>
  <c r="M184" i="2"/>
  <c r="M183" i="2" s="1"/>
  <c r="Q183" i="2"/>
  <c r="S182" i="2"/>
  <c r="T181" i="2"/>
  <c r="R181" i="2"/>
  <c r="Q181" i="2"/>
  <c r="S181" i="2" s="1"/>
  <c r="P181" i="2"/>
  <c r="O181" i="2"/>
  <c r="N181" i="2"/>
  <c r="M181" i="2"/>
  <c r="T180" i="2"/>
  <c r="R180" i="2"/>
  <c r="Q180" i="2"/>
  <c r="S180" i="2" s="1"/>
  <c r="P180" i="2"/>
  <c r="O180" i="2"/>
  <c r="N180" i="2"/>
  <c r="M180" i="2"/>
  <c r="S179" i="2"/>
  <c r="S178" i="2"/>
  <c r="S177" i="2"/>
  <c r="T176" i="2"/>
  <c r="R176" i="2"/>
  <c r="Q176" i="2"/>
  <c r="S176" i="2" s="1"/>
  <c r="P176" i="2"/>
  <c r="O176" i="2"/>
  <c r="N176" i="2"/>
  <c r="M176" i="2"/>
  <c r="S175" i="2"/>
  <c r="S174" i="2"/>
  <c r="S173" i="2"/>
  <c r="S172" i="2"/>
  <c r="T171" i="2"/>
  <c r="R171" i="2"/>
  <c r="Q171" i="2"/>
  <c r="S171" i="2" s="1"/>
  <c r="P171" i="2"/>
  <c r="O171" i="2"/>
  <c r="N171" i="2"/>
  <c r="M171" i="2"/>
  <c r="T170" i="2"/>
  <c r="R170" i="2"/>
  <c r="S170" i="2" s="1"/>
  <c r="Q170" i="2"/>
  <c r="P170" i="2"/>
  <c r="O170" i="2"/>
  <c r="N170" i="2"/>
  <c r="M170" i="2"/>
  <c r="S169" i="2"/>
  <c r="S168" i="2"/>
  <c r="T167" i="2"/>
  <c r="R167" i="2"/>
  <c r="Q167" i="2"/>
  <c r="S167" i="2" s="1"/>
  <c r="P167" i="2"/>
  <c r="O167" i="2"/>
  <c r="N167" i="2"/>
  <c r="M167" i="2"/>
  <c r="T166" i="2"/>
  <c r="R166" i="2"/>
  <c r="Q166" i="2"/>
  <c r="S166" i="2" s="1"/>
  <c r="P166" i="2"/>
  <c r="O166" i="2"/>
  <c r="N166" i="2"/>
  <c r="M166" i="2"/>
  <c r="S165" i="2"/>
  <c r="S164" i="2"/>
  <c r="S163" i="2"/>
  <c r="S162" i="2"/>
  <c r="S161" i="2"/>
  <c r="S160" i="2"/>
  <c r="S159" i="2"/>
  <c r="S158" i="2"/>
  <c r="S157" i="2"/>
  <c r="S156" i="2"/>
  <c r="S155" i="2"/>
  <c r="S154" i="2"/>
  <c r="T153" i="2"/>
  <c r="R153" i="2"/>
  <c r="Q153" i="2"/>
  <c r="S153" i="2" s="1"/>
  <c r="P153" i="2"/>
  <c r="O153" i="2"/>
  <c r="N153" i="2"/>
  <c r="M153" i="2"/>
  <c r="S152" i="2"/>
  <c r="S151" i="2"/>
  <c r="S150" i="2"/>
  <c r="S149" i="2"/>
  <c r="T148" i="2"/>
  <c r="R148" i="2"/>
  <c r="Q148" i="2"/>
  <c r="S148" i="2" s="1"/>
  <c r="P148" i="2"/>
  <c r="O148" i="2"/>
  <c r="N148" i="2"/>
  <c r="M148" i="2"/>
  <c r="T147" i="2"/>
  <c r="R147" i="2"/>
  <c r="Q147" i="2"/>
  <c r="S147" i="2" s="1"/>
  <c r="P147" i="2"/>
  <c r="O147" i="2"/>
  <c r="N147" i="2"/>
  <c r="M147" i="2"/>
  <c r="S146" i="2"/>
  <c r="S145" i="2"/>
  <c r="T144" i="2"/>
  <c r="R144" i="2"/>
  <c r="Q144" i="2"/>
  <c r="S144" i="2" s="1"/>
  <c r="P144" i="2"/>
  <c r="O144" i="2"/>
  <c r="N144" i="2"/>
  <c r="M144" i="2"/>
  <c r="S143" i="2"/>
  <c r="S142" i="2"/>
  <c r="T141" i="2"/>
  <c r="R141" i="2"/>
  <c r="Q141" i="2"/>
  <c r="S141" i="2" s="1"/>
  <c r="P141" i="2"/>
  <c r="O141" i="2"/>
  <c r="N141" i="2"/>
  <c r="M141" i="2"/>
  <c r="T140" i="2"/>
  <c r="R140" i="2"/>
  <c r="Q140" i="2"/>
  <c r="S140" i="2" s="1"/>
  <c r="P140" i="2"/>
  <c r="O140" i="2"/>
  <c r="N140" i="2"/>
  <c r="M140" i="2"/>
  <c r="S139" i="2"/>
  <c r="S138" i="2"/>
  <c r="S137" i="2"/>
  <c r="S136" i="2"/>
  <c r="S135" i="2"/>
  <c r="S134" i="2"/>
  <c r="S133" i="2"/>
  <c r="S132" i="2"/>
  <c r="S131" i="2"/>
  <c r="S130" i="2"/>
  <c r="S129" i="2"/>
  <c r="S128" i="2"/>
  <c r="S127" i="2"/>
  <c r="T126" i="2"/>
  <c r="R126" i="2"/>
  <c r="Q126" i="2"/>
  <c r="S126" i="2" s="1"/>
  <c r="P126" i="2"/>
  <c r="O126" i="2"/>
  <c r="O125" i="2" s="1"/>
  <c r="N126" i="2"/>
  <c r="M126" i="2"/>
  <c r="M125" i="2" s="1"/>
  <c r="T125" i="2"/>
  <c r="R125" i="2"/>
  <c r="Q125" i="2"/>
  <c r="P125" i="2"/>
  <c r="N125" i="2"/>
  <c r="S124" i="2"/>
  <c r="T123" i="2"/>
  <c r="R123" i="2"/>
  <c r="Q123" i="2"/>
  <c r="P123" i="2"/>
  <c r="O123" i="2"/>
  <c r="N123" i="2"/>
  <c r="M123" i="2"/>
  <c r="S122" i="2"/>
  <c r="S121" i="2"/>
  <c r="S120" i="2"/>
  <c r="T119" i="2"/>
  <c r="R119" i="2"/>
  <c r="Q119" i="2"/>
  <c r="S119" i="2" s="1"/>
  <c r="P119" i="2"/>
  <c r="O119" i="2"/>
  <c r="N119" i="2"/>
  <c r="M119" i="2"/>
  <c r="S118" i="2"/>
  <c r="S117" i="2"/>
  <c r="S116" i="2"/>
  <c r="S115" i="2"/>
  <c r="T114" i="2"/>
  <c r="R114" i="2"/>
  <c r="Q114" i="2"/>
  <c r="S114" i="2" s="1"/>
  <c r="P114" i="2"/>
  <c r="O114" i="2"/>
  <c r="N114" i="2"/>
  <c r="M114" i="2"/>
  <c r="S113" i="2"/>
  <c r="S112" i="2"/>
  <c r="S111" i="2"/>
  <c r="S110" i="2"/>
  <c r="T109" i="2"/>
  <c r="R109" i="2"/>
  <c r="Q109" i="2"/>
  <c r="S109" i="2" s="1"/>
  <c r="P109" i="2"/>
  <c r="O109" i="2"/>
  <c r="N109" i="2"/>
  <c r="M109" i="2"/>
  <c r="S108" i="2"/>
  <c r="S107" i="2"/>
  <c r="T106" i="2"/>
  <c r="T105" i="2" s="1"/>
  <c r="R106" i="2"/>
  <c r="Q106" i="2"/>
  <c r="P106" i="2"/>
  <c r="O106" i="2"/>
  <c r="O105" i="2" s="1"/>
  <c r="N106" i="2"/>
  <c r="M106" i="2"/>
  <c r="M105" i="2" s="1"/>
  <c r="R105" i="2"/>
  <c r="P105" i="2"/>
  <c r="N105" i="2"/>
  <c r="S104" i="2"/>
  <c r="S103" i="2"/>
  <c r="S102" i="2"/>
  <c r="S101" i="2"/>
  <c r="S100" i="2"/>
  <c r="S99" i="2"/>
  <c r="S98" i="2"/>
  <c r="S97" i="2"/>
  <c r="T96" i="2"/>
  <c r="R96" i="2"/>
  <c r="Q96" i="2"/>
  <c r="S96" i="2" s="1"/>
  <c r="P96" i="2"/>
  <c r="O96" i="2"/>
  <c r="N96" i="2"/>
  <c r="M96" i="2"/>
  <c r="S95" i="2"/>
  <c r="S94" i="2"/>
  <c r="S93" i="2"/>
  <c r="S92" i="2"/>
  <c r="T91" i="2"/>
  <c r="R91" i="2"/>
  <c r="Q91" i="2"/>
  <c r="S91" i="2" s="1"/>
  <c r="P91" i="2"/>
  <c r="O91" i="2"/>
  <c r="N91" i="2"/>
  <c r="M91" i="2"/>
  <c r="S90" i="2"/>
  <c r="S89" i="2"/>
  <c r="S88" i="2"/>
  <c r="S87" i="2"/>
  <c r="S86" i="2"/>
  <c r="S85" i="2"/>
  <c r="S84" i="2"/>
  <c r="S83" i="2"/>
  <c r="S82" i="2"/>
  <c r="S81" i="2"/>
  <c r="S80" i="2"/>
  <c r="S79" i="2"/>
  <c r="S78" i="2"/>
  <c r="S77" i="2"/>
  <c r="S76" i="2"/>
  <c r="S75" i="2"/>
  <c r="T74" i="2"/>
  <c r="R74" i="2"/>
  <c r="Q74" i="2"/>
  <c r="S74" i="2" s="1"/>
  <c r="P74" i="2"/>
  <c r="O74" i="2"/>
  <c r="N74" i="2"/>
  <c r="M74" i="2"/>
  <c r="S73" i="2"/>
  <c r="S72" i="2"/>
  <c r="S71" i="2"/>
  <c r="T70" i="2"/>
  <c r="R70" i="2"/>
  <c r="Q70" i="2"/>
  <c r="S70" i="2" s="1"/>
  <c r="P70" i="2"/>
  <c r="O70" i="2"/>
  <c r="N70" i="2"/>
  <c r="M70" i="2"/>
  <c r="S69" i="2"/>
  <c r="S68" i="2"/>
  <c r="S67" i="2"/>
  <c r="S66" i="2"/>
  <c r="T65" i="2"/>
  <c r="R65" i="2"/>
  <c r="Q65" i="2"/>
  <c r="S65" i="2" s="1"/>
  <c r="P65" i="2"/>
  <c r="O65" i="2"/>
  <c r="N65" i="2"/>
  <c r="M65" i="2"/>
  <c r="S64" i="2"/>
  <c r="S63" i="2"/>
  <c r="T62" i="2"/>
  <c r="R62" i="2"/>
  <c r="Q62" i="2"/>
  <c r="P62" i="2"/>
  <c r="O62" i="2"/>
  <c r="N62" i="2"/>
  <c r="M62" i="2"/>
  <c r="L62" i="2"/>
  <c r="K62" i="2"/>
  <c r="S61" i="2"/>
  <c r="S60" i="2"/>
  <c r="S59" i="2"/>
  <c r="S58" i="2"/>
  <c r="S57" i="2"/>
  <c r="S56" i="2"/>
  <c r="S55" i="2"/>
  <c r="S54" i="2"/>
  <c r="S53" i="2"/>
  <c r="S52" i="2"/>
  <c r="S51" i="2"/>
  <c r="T50" i="2"/>
  <c r="T49" i="2" s="1"/>
  <c r="R50" i="2"/>
  <c r="Q50" i="2"/>
  <c r="P50" i="2"/>
  <c r="P49" i="2" s="1"/>
  <c r="O50" i="2"/>
  <c r="N50" i="2"/>
  <c r="M50" i="2"/>
  <c r="R49" i="2"/>
  <c r="Q49" i="2"/>
  <c r="N49" i="2"/>
  <c r="S48" i="2"/>
  <c r="S47" i="2"/>
  <c r="S46" i="2"/>
  <c r="S45" i="2"/>
  <c r="S44" i="2"/>
  <c r="S43" i="2"/>
  <c r="T42" i="2"/>
  <c r="R42" i="2"/>
  <c r="Q42" i="2"/>
  <c r="P42" i="2"/>
  <c r="O42" i="2"/>
  <c r="N42" i="2"/>
  <c r="M42" i="2"/>
  <c r="S41" i="2"/>
  <c r="S39" i="2"/>
  <c r="S38" i="2"/>
  <c r="S37" i="2"/>
  <c r="S36" i="2"/>
  <c r="S35" i="2"/>
  <c r="T34" i="2"/>
  <c r="R34" i="2"/>
  <c r="Q34" i="2"/>
  <c r="P34" i="2"/>
  <c r="P15" i="2" s="1"/>
  <c r="O34" i="2"/>
  <c r="N34" i="2"/>
  <c r="M34" i="2"/>
  <c r="S33" i="2"/>
  <c r="S32" i="2"/>
  <c r="S31" i="2"/>
  <c r="S30" i="2"/>
  <c r="S29" i="2"/>
  <c r="S28" i="2"/>
  <c r="S27" i="2"/>
  <c r="S26" i="2"/>
  <c r="S24" i="2"/>
  <c r="S23" i="2"/>
  <c r="S22" i="2"/>
  <c r="S21" i="2"/>
  <c r="S20" i="2"/>
  <c r="S19" i="2"/>
  <c r="S17" i="2"/>
  <c r="T16" i="2"/>
  <c r="R16" i="2"/>
  <c r="Q16" i="2"/>
  <c r="P16" i="2"/>
  <c r="O16" i="2"/>
  <c r="N16" i="2"/>
  <c r="M16" i="2"/>
  <c r="S268" i="2" l="1"/>
  <c r="S190" i="2"/>
  <c r="S42" i="2"/>
  <c r="R192" i="2"/>
  <c r="O192" i="2"/>
  <c r="O12" i="2" s="1"/>
  <c r="S252" i="2"/>
  <c r="S270" i="2"/>
  <c r="S284" i="2"/>
  <c r="M49" i="2"/>
  <c r="S269" i="2"/>
  <c r="S283" i="2"/>
  <c r="O15" i="2"/>
  <c r="S106" i="2"/>
  <c r="M192" i="2"/>
  <c r="Q280" i="2"/>
  <c r="S16" i="2"/>
  <c r="T15" i="2"/>
  <c r="T14" i="2" s="1"/>
  <c r="T13" i="2" s="1"/>
  <c r="M15" i="2"/>
  <c r="Q15" i="2"/>
  <c r="Q14" i="2" s="1"/>
  <c r="O49" i="2"/>
  <c r="O14" i="2" s="1"/>
  <c r="O13" i="2" s="1"/>
  <c r="S50" i="2"/>
  <c r="S62" i="2"/>
  <c r="S183" i="2"/>
  <c r="S185" i="2"/>
  <c r="S211" i="2"/>
  <c r="S276" i="2"/>
  <c r="S280" i="2"/>
  <c r="S291" i="2"/>
  <c r="M197" i="6"/>
  <c r="C194" i="5"/>
  <c r="C193" i="5" s="1"/>
  <c r="C192" i="5" s="1"/>
  <c r="C12" i="5" s="1"/>
  <c r="I197" i="5"/>
  <c r="Q197" i="6"/>
  <c r="G194" i="5"/>
  <c r="Q105" i="2"/>
  <c r="S105" i="2" s="1"/>
  <c r="S123" i="2"/>
  <c r="S125" i="2"/>
  <c r="S184" i="2"/>
  <c r="S198" i="2"/>
  <c r="R197" i="6"/>
  <c r="H194" i="5"/>
  <c r="H193" i="5" s="1"/>
  <c r="H192" i="5" s="1"/>
  <c r="P197" i="6"/>
  <c r="F194" i="5"/>
  <c r="F193" i="5" s="1"/>
  <c r="F192" i="5" s="1"/>
  <c r="F12" i="5" s="1"/>
  <c r="I15" i="5"/>
  <c r="H14" i="5"/>
  <c r="D194" i="5"/>
  <c r="D193" i="5" s="1"/>
  <c r="D192" i="5" s="1"/>
  <c r="D12" i="5" s="1"/>
  <c r="E194" i="5"/>
  <c r="E193" i="5" s="1"/>
  <c r="E192" i="5" s="1"/>
  <c r="E12" i="5" s="1"/>
  <c r="E14" i="6"/>
  <c r="E13" i="6" s="1"/>
  <c r="I284" i="6"/>
  <c r="G283" i="6"/>
  <c r="I15" i="6"/>
  <c r="G14" i="6"/>
  <c r="S193" i="2"/>
  <c r="Q192" i="2"/>
  <c r="S192" i="2" s="1"/>
  <c r="S194" i="2"/>
  <c r="N192" i="2"/>
  <c r="S49" i="2"/>
  <c r="S288" i="2"/>
  <c r="P14" i="2"/>
  <c r="P13" i="2" s="1"/>
  <c r="P187" i="2"/>
  <c r="T187" i="2"/>
  <c r="S260" i="2"/>
  <c r="S277" i="2"/>
  <c r="S289" i="2"/>
  <c r="S188" i="2"/>
  <c r="T192" i="2"/>
  <c r="N15" i="2"/>
  <c r="N14" i="2" s="1"/>
  <c r="N13" i="2" s="1"/>
  <c r="R15" i="2"/>
  <c r="R14" i="2" s="1"/>
  <c r="R13" i="2" s="1"/>
  <c r="R12" i="2" s="1"/>
  <c r="P192" i="2"/>
  <c r="S15" i="2"/>
  <c r="S34" i="2"/>
  <c r="M14" i="2" l="1"/>
  <c r="M13" i="2" s="1"/>
  <c r="M12" i="2" s="1"/>
  <c r="D78" i="4" s="1"/>
  <c r="D76" i="4" s="1"/>
  <c r="I78" i="7"/>
  <c r="I76" i="7" s="1"/>
  <c r="I78" i="4"/>
  <c r="I76" i="4" s="1"/>
  <c r="P12" i="2"/>
  <c r="D78" i="7"/>
  <c r="D76" i="7" s="1"/>
  <c r="D75" i="7" s="1"/>
  <c r="D74" i="7" s="1"/>
  <c r="I194" i="5"/>
  <c r="G193" i="5"/>
  <c r="C197" i="6"/>
  <c r="C194" i="6" s="1"/>
  <c r="C193" i="6" s="1"/>
  <c r="C192" i="6" s="1"/>
  <c r="D158" i="7" s="1"/>
  <c r="M194" i="6"/>
  <c r="M193" i="6" s="1"/>
  <c r="M192" i="6" s="1"/>
  <c r="M12" i="6" s="1"/>
  <c r="I14" i="5"/>
  <c r="H13" i="5"/>
  <c r="F197" i="6"/>
  <c r="F194" i="6" s="1"/>
  <c r="F193" i="6" s="1"/>
  <c r="F192" i="6" s="1"/>
  <c r="G158" i="7" s="1"/>
  <c r="P194" i="6"/>
  <c r="P193" i="6" s="1"/>
  <c r="P192" i="6" s="1"/>
  <c r="P12" i="6" s="1"/>
  <c r="H197" i="6"/>
  <c r="H194" i="6" s="1"/>
  <c r="H193" i="6" s="1"/>
  <c r="H192" i="6" s="1"/>
  <c r="I158" i="7" s="1"/>
  <c r="R194" i="6"/>
  <c r="R193" i="6" s="1"/>
  <c r="R192" i="6" s="1"/>
  <c r="R12" i="6" s="1"/>
  <c r="G197" i="6"/>
  <c r="Q194" i="6"/>
  <c r="S197" i="6"/>
  <c r="D197" i="6"/>
  <c r="D194" i="6" s="1"/>
  <c r="D193" i="6" s="1"/>
  <c r="D192" i="6" s="1"/>
  <c r="E158" i="7" s="1"/>
  <c r="N194" i="6"/>
  <c r="N193" i="6" s="1"/>
  <c r="N192" i="6" s="1"/>
  <c r="N12" i="6" s="1"/>
  <c r="O194" i="6"/>
  <c r="O193" i="6" s="1"/>
  <c r="O192" i="6" s="1"/>
  <c r="O12" i="6" s="1"/>
  <c r="E197" i="6"/>
  <c r="E194" i="6" s="1"/>
  <c r="E193" i="6" s="1"/>
  <c r="E192" i="6" s="1"/>
  <c r="F78" i="4"/>
  <c r="F76" i="4" s="1"/>
  <c r="F78" i="7"/>
  <c r="F76" i="7" s="1"/>
  <c r="N12" i="2"/>
  <c r="I283" i="6"/>
  <c r="I14" i="6"/>
  <c r="G13" i="6"/>
  <c r="T12" i="2"/>
  <c r="Q13" i="2"/>
  <c r="S14" i="2"/>
  <c r="F158" i="7" l="1"/>
  <c r="F157" i="7" s="1"/>
  <c r="F145" i="7" s="1"/>
  <c r="I197" i="6"/>
  <c r="G194" i="6"/>
  <c r="I157" i="7"/>
  <c r="I145" i="7" s="1"/>
  <c r="I9" i="7" s="1"/>
  <c r="H12" i="6"/>
  <c r="G157" i="7"/>
  <c r="G145" i="7" s="1"/>
  <c r="G9" i="7" s="1"/>
  <c r="F12" i="6"/>
  <c r="D157" i="7"/>
  <c r="D145" i="7" s="1"/>
  <c r="D9" i="7" s="1"/>
  <c r="C12" i="6"/>
  <c r="K78" i="7"/>
  <c r="K76" i="7" s="1"/>
  <c r="K78" i="4"/>
  <c r="K76" i="4" s="1"/>
  <c r="E12" i="6"/>
  <c r="S194" i="6"/>
  <c r="Q193" i="6"/>
  <c r="H12" i="5"/>
  <c r="I13" i="5"/>
  <c r="G192" i="5"/>
  <c r="I193" i="5"/>
  <c r="G78" i="7"/>
  <c r="G76" i="7" s="1"/>
  <c r="G78" i="4"/>
  <c r="G76" i="4" s="1"/>
  <c r="E157" i="7"/>
  <c r="E145" i="7" s="1"/>
  <c r="D12" i="6"/>
  <c r="E78" i="4"/>
  <c r="E76" i="4" s="1"/>
  <c r="E78" i="7"/>
  <c r="E76" i="7" s="1"/>
  <c r="E75" i="7" s="1"/>
  <c r="E74" i="7" s="1"/>
  <c r="E9" i="7" s="1"/>
  <c r="I13" i="6"/>
  <c r="Q12" i="2"/>
  <c r="S13" i="2"/>
  <c r="S193" i="6" l="1"/>
  <c r="Q192" i="6"/>
  <c r="S12" i="2"/>
  <c r="H78" i="7"/>
  <c r="H78" i="4"/>
  <c r="I192" i="5"/>
  <c r="J12" i="5" s="1"/>
  <c r="G12" i="5"/>
  <c r="I12" i="5" s="1"/>
  <c r="G193" i="6"/>
  <c r="I194" i="6"/>
  <c r="AC197" i="2"/>
  <c r="I193" i="6" l="1"/>
  <c r="G192" i="6"/>
  <c r="H158" i="7" s="1"/>
  <c r="J78" i="7"/>
  <c r="H76" i="7"/>
  <c r="J76" i="7" s="1"/>
  <c r="S192" i="6"/>
  <c r="T12" i="6" s="1"/>
  <c r="Q12" i="6"/>
  <c r="S12" i="6" s="1"/>
  <c r="H76" i="4"/>
  <c r="J76" i="4" s="1"/>
  <c r="J78" i="4"/>
  <c r="J292" i="3"/>
  <c r="J291" i="3" s="1"/>
  <c r="H292" i="3"/>
  <c r="H291" i="3" s="1"/>
  <c r="G292" i="3"/>
  <c r="F292" i="3"/>
  <c r="E292" i="3"/>
  <c r="D292" i="3"/>
  <c r="D291" i="3" s="1"/>
  <c r="C292" i="3"/>
  <c r="C291" i="3" s="1"/>
  <c r="G291" i="3"/>
  <c r="F291" i="3"/>
  <c r="E291" i="3"/>
  <c r="J290" i="3"/>
  <c r="J289" i="3" s="1"/>
  <c r="J288" i="3" s="1"/>
  <c r="H290" i="3"/>
  <c r="G290" i="3"/>
  <c r="I290" i="3" s="1"/>
  <c r="F290" i="3"/>
  <c r="E290" i="3"/>
  <c r="D290" i="3"/>
  <c r="C290" i="3"/>
  <c r="C289" i="3" s="1"/>
  <c r="C288" i="3" s="1"/>
  <c r="G289" i="3"/>
  <c r="G288" i="3" s="1"/>
  <c r="F289" i="3"/>
  <c r="E289" i="3"/>
  <c r="E288" i="3" s="1"/>
  <c r="F288" i="3"/>
  <c r="J287" i="3"/>
  <c r="H287" i="3"/>
  <c r="H285" i="3" s="1"/>
  <c r="H284" i="3" s="1"/>
  <c r="H283" i="3" s="1"/>
  <c r="G287" i="3"/>
  <c r="F287" i="3"/>
  <c r="F285" i="3" s="1"/>
  <c r="F284" i="3" s="1"/>
  <c r="F283" i="3" s="1"/>
  <c r="E287" i="3"/>
  <c r="D287" i="3"/>
  <c r="D285" i="3" s="1"/>
  <c r="D284" i="3" s="1"/>
  <c r="D283" i="3" s="1"/>
  <c r="C287" i="3"/>
  <c r="J286" i="3"/>
  <c r="J285" i="3" s="1"/>
  <c r="J284" i="3" s="1"/>
  <c r="J283" i="3" s="1"/>
  <c r="H286" i="3"/>
  <c r="G286" i="3"/>
  <c r="I286" i="3" s="1"/>
  <c r="F286" i="3"/>
  <c r="E286" i="3"/>
  <c r="D286" i="3"/>
  <c r="C286" i="3"/>
  <c r="C285" i="3" s="1"/>
  <c r="C284" i="3" s="1"/>
  <c r="C283" i="3" s="1"/>
  <c r="G285" i="3"/>
  <c r="G284" i="3" s="1"/>
  <c r="G283" i="3" s="1"/>
  <c r="E285" i="3"/>
  <c r="E284" i="3" s="1"/>
  <c r="E283" i="3" s="1"/>
  <c r="J282" i="3"/>
  <c r="H282" i="3"/>
  <c r="H281" i="3" s="1"/>
  <c r="H280" i="3" s="1"/>
  <c r="G282" i="3"/>
  <c r="F282" i="3"/>
  <c r="E282" i="3"/>
  <c r="D282" i="3"/>
  <c r="C282" i="3"/>
  <c r="C281" i="3" s="1"/>
  <c r="C280" i="3" s="1"/>
  <c r="J281" i="3"/>
  <c r="J280" i="3" s="1"/>
  <c r="F281" i="3"/>
  <c r="F280" i="3" s="1"/>
  <c r="E281" i="3"/>
  <c r="D281" i="3"/>
  <c r="D280" i="3" s="1"/>
  <c r="E280" i="3"/>
  <c r="I279" i="3"/>
  <c r="J278" i="3"/>
  <c r="H278" i="3"/>
  <c r="G278" i="3"/>
  <c r="F278" i="3"/>
  <c r="E278" i="3"/>
  <c r="D278" i="3"/>
  <c r="C278" i="3"/>
  <c r="J277" i="3"/>
  <c r="H277" i="3"/>
  <c r="G277" i="3"/>
  <c r="I277" i="3" s="1"/>
  <c r="F277" i="3"/>
  <c r="E277" i="3"/>
  <c r="D277" i="3"/>
  <c r="C277" i="3"/>
  <c r="J276" i="3"/>
  <c r="H276" i="3"/>
  <c r="G276" i="3"/>
  <c r="I276" i="3" s="1"/>
  <c r="F276" i="3"/>
  <c r="E276" i="3"/>
  <c r="D276" i="3"/>
  <c r="C276" i="3"/>
  <c r="J275" i="3"/>
  <c r="H275" i="3"/>
  <c r="G275" i="3"/>
  <c r="I275" i="3" s="1"/>
  <c r="F275" i="3"/>
  <c r="E275" i="3"/>
  <c r="D275" i="3"/>
  <c r="C275" i="3"/>
  <c r="J274" i="3"/>
  <c r="H274" i="3"/>
  <c r="G274" i="3"/>
  <c r="I274" i="3" s="1"/>
  <c r="F274" i="3"/>
  <c r="E274" i="3"/>
  <c r="D274" i="3"/>
  <c r="C274" i="3"/>
  <c r="J273" i="3"/>
  <c r="H273" i="3"/>
  <c r="G273" i="3"/>
  <c r="I273" i="3" s="1"/>
  <c r="F273" i="3"/>
  <c r="E273" i="3"/>
  <c r="D273" i="3"/>
  <c r="C273" i="3"/>
  <c r="J272" i="3"/>
  <c r="H272" i="3"/>
  <c r="G272" i="3"/>
  <c r="F272" i="3"/>
  <c r="E272" i="3"/>
  <c r="D272" i="3"/>
  <c r="C272" i="3"/>
  <c r="J267" i="3"/>
  <c r="H267" i="3"/>
  <c r="G267" i="3"/>
  <c r="F267" i="3"/>
  <c r="E267" i="3"/>
  <c r="D267" i="3"/>
  <c r="C267" i="3"/>
  <c r="J266" i="3"/>
  <c r="H266" i="3"/>
  <c r="G266" i="3"/>
  <c r="I266" i="3" s="1"/>
  <c r="F266" i="3"/>
  <c r="E266" i="3"/>
  <c r="D266" i="3"/>
  <c r="C266" i="3"/>
  <c r="J265" i="3"/>
  <c r="H265" i="3"/>
  <c r="G265" i="3"/>
  <c r="I265" i="3" s="1"/>
  <c r="F265" i="3"/>
  <c r="E265" i="3"/>
  <c r="E264" i="3" s="1"/>
  <c r="D265" i="3"/>
  <c r="D264" i="3" s="1"/>
  <c r="C265" i="3"/>
  <c r="H264" i="3"/>
  <c r="G264" i="3"/>
  <c r="F264" i="3"/>
  <c r="C264" i="3"/>
  <c r="J263" i="3"/>
  <c r="H263" i="3"/>
  <c r="G263" i="3"/>
  <c r="F263" i="3"/>
  <c r="E263" i="3"/>
  <c r="D263" i="3"/>
  <c r="C263" i="3"/>
  <c r="J262" i="3"/>
  <c r="H262" i="3"/>
  <c r="G262" i="3"/>
  <c r="G260" i="3" s="1"/>
  <c r="F262" i="3"/>
  <c r="E262" i="3"/>
  <c r="D262" i="3"/>
  <c r="C262" i="3"/>
  <c r="C260" i="3" s="1"/>
  <c r="J261" i="3"/>
  <c r="H261" i="3"/>
  <c r="G261" i="3"/>
  <c r="F261" i="3"/>
  <c r="E261" i="3"/>
  <c r="D261" i="3"/>
  <c r="C261" i="3"/>
  <c r="J260" i="3"/>
  <c r="F260" i="3"/>
  <c r="J259" i="3"/>
  <c r="H259" i="3"/>
  <c r="G259" i="3"/>
  <c r="I259" i="3" s="1"/>
  <c r="F259" i="3"/>
  <c r="E259" i="3"/>
  <c r="D259" i="3"/>
  <c r="C259" i="3"/>
  <c r="J258" i="3"/>
  <c r="H258" i="3"/>
  <c r="G258" i="3"/>
  <c r="F258" i="3"/>
  <c r="E258" i="3"/>
  <c r="D258" i="3"/>
  <c r="C258" i="3"/>
  <c r="J257" i="3"/>
  <c r="H257" i="3"/>
  <c r="G257" i="3"/>
  <c r="G256" i="3" s="1"/>
  <c r="F257" i="3"/>
  <c r="E257" i="3"/>
  <c r="D257" i="3"/>
  <c r="C257" i="3"/>
  <c r="C256" i="3"/>
  <c r="J255" i="3"/>
  <c r="H255" i="3"/>
  <c r="G255" i="3"/>
  <c r="F255" i="3"/>
  <c r="F252" i="3" s="1"/>
  <c r="E255" i="3"/>
  <c r="D255" i="3"/>
  <c r="C255" i="3"/>
  <c r="J254" i="3"/>
  <c r="J252" i="3" s="1"/>
  <c r="H254" i="3"/>
  <c r="G254" i="3"/>
  <c r="F254" i="3"/>
  <c r="E254" i="3"/>
  <c r="D254" i="3"/>
  <c r="C254" i="3"/>
  <c r="J253" i="3"/>
  <c r="H253" i="3"/>
  <c r="G253" i="3"/>
  <c r="I253" i="3" s="1"/>
  <c r="F253" i="3"/>
  <c r="E253" i="3"/>
  <c r="E252" i="3" s="1"/>
  <c r="D253" i="3"/>
  <c r="C253" i="3"/>
  <c r="C252" i="3" s="1"/>
  <c r="H252" i="3"/>
  <c r="D252" i="3"/>
  <c r="J251" i="3"/>
  <c r="H251" i="3"/>
  <c r="G251" i="3"/>
  <c r="I251" i="3" s="1"/>
  <c r="F251" i="3"/>
  <c r="E251" i="3"/>
  <c r="D251" i="3"/>
  <c r="C251" i="3"/>
  <c r="J250" i="3"/>
  <c r="H250" i="3"/>
  <c r="G250" i="3"/>
  <c r="I250" i="3" s="1"/>
  <c r="F250" i="3"/>
  <c r="F248" i="3" s="1"/>
  <c r="E250" i="3"/>
  <c r="D250" i="3"/>
  <c r="C250" i="3"/>
  <c r="J249" i="3"/>
  <c r="J248" i="3" s="1"/>
  <c r="H249" i="3"/>
  <c r="G249" i="3"/>
  <c r="F249" i="3"/>
  <c r="E249" i="3"/>
  <c r="D249" i="3"/>
  <c r="C249" i="3"/>
  <c r="G248" i="3"/>
  <c r="C248" i="3"/>
  <c r="J247" i="3"/>
  <c r="H247" i="3"/>
  <c r="G247" i="3"/>
  <c r="F247" i="3"/>
  <c r="E247" i="3"/>
  <c r="D247" i="3"/>
  <c r="C247" i="3"/>
  <c r="J246" i="3"/>
  <c r="H246" i="3"/>
  <c r="G246" i="3"/>
  <c r="I246" i="3" s="1"/>
  <c r="F246" i="3"/>
  <c r="E246" i="3"/>
  <c r="D246" i="3"/>
  <c r="C246" i="3"/>
  <c r="J245" i="3"/>
  <c r="H245" i="3"/>
  <c r="G245" i="3"/>
  <c r="I245" i="3" s="1"/>
  <c r="F245" i="3"/>
  <c r="E245" i="3"/>
  <c r="D245" i="3"/>
  <c r="C245" i="3"/>
  <c r="J244" i="3"/>
  <c r="H244" i="3"/>
  <c r="G244" i="3"/>
  <c r="I244" i="3" s="1"/>
  <c r="F244" i="3"/>
  <c r="E244" i="3"/>
  <c r="D244" i="3"/>
  <c r="C244" i="3"/>
  <c r="J243" i="3"/>
  <c r="H243" i="3"/>
  <c r="G243" i="3"/>
  <c r="I243" i="3" s="1"/>
  <c r="F243" i="3"/>
  <c r="E243" i="3"/>
  <c r="D243" i="3"/>
  <c r="C243" i="3"/>
  <c r="J242" i="3"/>
  <c r="H242" i="3"/>
  <c r="G242" i="3"/>
  <c r="I242" i="3" s="1"/>
  <c r="F242" i="3"/>
  <c r="E242" i="3"/>
  <c r="D242" i="3"/>
  <c r="C242" i="3"/>
  <c r="J241" i="3"/>
  <c r="H241" i="3"/>
  <c r="H240" i="3" s="1"/>
  <c r="G241" i="3"/>
  <c r="I241" i="3" s="1"/>
  <c r="F241" i="3"/>
  <c r="F240" i="3" s="1"/>
  <c r="E241" i="3"/>
  <c r="D241" i="3"/>
  <c r="C241" i="3"/>
  <c r="J240" i="3"/>
  <c r="G240" i="3"/>
  <c r="E240" i="3"/>
  <c r="D240" i="3"/>
  <c r="C240" i="3"/>
  <c r="J239" i="3"/>
  <c r="H239" i="3"/>
  <c r="G239" i="3"/>
  <c r="I239" i="3" s="1"/>
  <c r="F239" i="3"/>
  <c r="E239" i="3"/>
  <c r="D239" i="3"/>
  <c r="C239" i="3"/>
  <c r="J238" i="3"/>
  <c r="H238" i="3"/>
  <c r="G238" i="3"/>
  <c r="G236" i="3" s="1"/>
  <c r="F238" i="3"/>
  <c r="E238" i="3"/>
  <c r="D238" i="3"/>
  <c r="C238" i="3"/>
  <c r="C236" i="3" s="1"/>
  <c r="J237" i="3"/>
  <c r="H237" i="3"/>
  <c r="H236" i="3" s="1"/>
  <c r="G237" i="3"/>
  <c r="F237" i="3"/>
  <c r="E237" i="3"/>
  <c r="D237" i="3"/>
  <c r="D236" i="3" s="1"/>
  <c r="C237" i="3"/>
  <c r="J236" i="3"/>
  <c r="F236" i="3"/>
  <c r="J235" i="3"/>
  <c r="H235" i="3"/>
  <c r="G235" i="3"/>
  <c r="G232" i="3" s="1"/>
  <c r="F235" i="3"/>
  <c r="E235" i="3"/>
  <c r="D235" i="3"/>
  <c r="C235" i="3"/>
  <c r="C232" i="3" s="1"/>
  <c r="J234" i="3"/>
  <c r="H234" i="3"/>
  <c r="G234" i="3"/>
  <c r="F234" i="3"/>
  <c r="E234" i="3"/>
  <c r="D234" i="3"/>
  <c r="C234" i="3"/>
  <c r="J233" i="3"/>
  <c r="H233" i="3"/>
  <c r="H232" i="3" s="1"/>
  <c r="G233" i="3"/>
  <c r="I233" i="3" s="1"/>
  <c r="F233" i="3"/>
  <c r="F232" i="3" s="1"/>
  <c r="E233" i="3"/>
  <c r="D233" i="3"/>
  <c r="D232" i="3" s="1"/>
  <c r="C233" i="3"/>
  <c r="J232" i="3"/>
  <c r="E232" i="3"/>
  <c r="J231" i="3"/>
  <c r="H231" i="3"/>
  <c r="G231" i="3"/>
  <c r="I231" i="3" s="1"/>
  <c r="F231" i="3"/>
  <c r="E231" i="3"/>
  <c r="D231" i="3"/>
  <c r="C231" i="3"/>
  <c r="J230" i="3"/>
  <c r="H230" i="3"/>
  <c r="G230" i="3"/>
  <c r="I230" i="3" s="1"/>
  <c r="F230" i="3"/>
  <c r="E230" i="3"/>
  <c r="D230" i="3"/>
  <c r="C230" i="3"/>
  <c r="J229" i="3"/>
  <c r="H229" i="3"/>
  <c r="G229" i="3"/>
  <c r="I229" i="3" s="1"/>
  <c r="F229" i="3"/>
  <c r="E229" i="3"/>
  <c r="D229" i="3"/>
  <c r="C229" i="3"/>
  <c r="J228" i="3"/>
  <c r="H228" i="3"/>
  <c r="G228" i="3"/>
  <c r="I228" i="3" s="1"/>
  <c r="F228" i="3"/>
  <c r="E228" i="3"/>
  <c r="D228" i="3"/>
  <c r="C228" i="3"/>
  <c r="J227" i="3"/>
  <c r="H227" i="3"/>
  <c r="G227" i="3"/>
  <c r="I227" i="3" s="1"/>
  <c r="F227" i="3"/>
  <c r="E227" i="3"/>
  <c r="D227" i="3"/>
  <c r="C227" i="3"/>
  <c r="J226" i="3"/>
  <c r="H226" i="3"/>
  <c r="G226" i="3"/>
  <c r="I226" i="3" s="1"/>
  <c r="F226" i="3"/>
  <c r="E226" i="3"/>
  <c r="D226" i="3"/>
  <c r="C226" i="3"/>
  <c r="J225" i="3"/>
  <c r="H225" i="3"/>
  <c r="H224" i="3" s="1"/>
  <c r="G225" i="3"/>
  <c r="I225" i="3" s="1"/>
  <c r="F225" i="3"/>
  <c r="F224" i="3" s="1"/>
  <c r="E225" i="3"/>
  <c r="E224" i="3" s="1"/>
  <c r="D225" i="3"/>
  <c r="C225" i="3"/>
  <c r="J224" i="3"/>
  <c r="G224" i="3"/>
  <c r="D224" i="3"/>
  <c r="C224" i="3"/>
  <c r="J223" i="3"/>
  <c r="H223" i="3"/>
  <c r="G223" i="3"/>
  <c r="I223" i="3" s="1"/>
  <c r="F223" i="3"/>
  <c r="E223" i="3"/>
  <c r="D223" i="3"/>
  <c r="C223" i="3"/>
  <c r="J222" i="3"/>
  <c r="H222" i="3"/>
  <c r="G222" i="3"/>
  <c r="F222" i="3"/>
  <c r="E222" i="3"/>
  <c r="D222" i="3"/>
  <c r="C222" i="3"/>
  <c r="J221" i="3"/>
  <c r="J220" i="3" s="1"/>
  <c r="H221" i="3"/>
  <c r="G221" i="3"/>
  <c r="I221" i="3" s="1"/>
  <c r="F221" i="3"/>
  <c r="E221" i="3"/>
  <c r="E220" i="3" s="1"/>
  <c r="D221" i="3"/>
  <c r="C221" i="3"/>
  <c r="C220" i="3" s="1"/>
  <c r="H220" i="3"/>
  <c r="F220" i="3"/>
  <c r="D220" i="3"/>
  <c r="J219" i="3"/>
  <c r="H219" i="3"/>
  <c r="G219" i="3"/>
  <c r="I219" i="3" s="1"/>
  <c r="F219" i="3"/>
  <c r="E219" i="3"/>
  <c r="D219" i="3"/>
  <c r="C219" i="3"/>
  <c r="J218" i="3"/>
  <c r="H218" i="3"/>
  <c r="G218" i="3"/>
  <c r="F218" i="3"/>
  <c r="F216" i="3" s="1"/>
  <c r="E218" i="3"/>
  <c r="D218" i="3"/>
  <c r="D216" i="3" s="1"/>
  <c r="C218" i="3"/>
  <c r="J217" i="3"/>
  <c r="J216" i="3" s="1"/>
  <c r="H217" i="3"/>
  <c r="G217" i="3"/>
  <c r="F217" i="3"/>
  <c r="E217" i="3"/>
  <c r="D217" i="3"/>
  <c r="C217" i="3"/>
  <c r="C216" i="3" s="1"/>
  <c r="H216" i="3"/>
  <c r="E216" i="3"/>
  <c r="J215" i="3"/>
  <c r="J212" i="3" s="1"/>
  <c r="J211" i="3" s="1"/>
  <c r="H215" i="3"/>
  <c r="G215" i="3"/>
  <c r="I215" i="3" s="1"/>
  <c r="F215" i="3"/>
  <c r="E215" i="3"/>
  <c r="D215" i="3"/>
  <c r="C215" i="3"/>
  <c r="J214" i="3"/>
  <c r="H214" i="3"/>
  <c r="G214" i="3"/>
  <c r="I214" i="3" s="1"/>
  <c r="F214" i="3"/>
  <c r="E214" i="3"/>
  <c r="D214" i="3"/>
  <c r="C214" i="3"/>
  <c r="J213" i="3"/>
  <c r="H213" i="3"/>
  <c r="G213" i="3"/>
  <c r="I213" i="3" s="1"/>
  <c r="F213" i="3"/>
  <c r="E213" i="3"/>
  <c r="E212" i="3" s="1"/>
  <c r="E211" i="3" s="1"/>
  <c r="D213" i="3"/>
  <c r="C213" i="3"/>
  <c r="C212" i="3" s="1"/>
  <c r="C211" i="3" s="1"/>
  <c r="H212" i="3"/>
  <c r="H211" i="3" s="1"/>
  <c r="F212" i="3"/>
  <c r="F211" i="3" s="1"/>
  <c r="D212" i="3"/>
  <c r="D211" i="3" s="1"/>
  <c r="J210" i="3"/>
  <c r="H210" i="3"/>
  <c r="G210" i="3"/>
  <c r="I210" i="3" s="1"/>
  <c r="F210" i="3"/>
  <c r="E210" i="3"/>
  <c r="D210" i="3"/>
  <c r="C210" i="3"/>
  <c r="J209" i="3"/>
  <c r="H209" i="3"/>
  <c r="G209" i="3"/>
  <c r="I209" i="3" s="1"/>
  <c r="F209" i="3"/>
  <c r="E209" i="3"/>
  <c r="D209" i="3"/>
  <c r="C209" i="3"/>
  <c r="J208" i="3"/>
  <c r="H208" i="3"/>
  <c r="G208" i="3"/>
  <c r="F208" i="3"/>
  <c r="E208" i="3"/>
  <c r="D208" i="3"/>
  <c r="C208" i="3"/>
  <c r="J207" i="3"/>
  <c r="H207" i="3"/>
  <c r="G207" i="3"/>
  <c r="I207" i="3" s="1"/>
  <c r="F207" i="3"/>
  <c r="E207" i="3"/>
  <c r="D207" i="3"/>
  <c r="C207" i="3"/>
  <c r="J206" i="3"/>
  <c r="H206" i="3"/>
  <c r="G206" i="3"/>
  <c r="F206" i="3"/>
  <c r="E206" i="3"/>
  <c r="D206" i="3"/>
  <c r="C206" i="3"/>
  <c r="J205" i="3"/>
  <c r="H205" i="3"/>
  <c r="G205" i="3"/>
  <c r="I205" i="3" s="1"/>
  <c r="F205" i="3"/>
  <c r="E205" i="3"/>
  <c r="D205" i="3"/>
  <c r="C205" i="3"/>
  <c r="J204" i="3"/>
  <c r="H204" i="3"/>
  <c r="G204" i="3"/>
  <c r="F204" i="3"/>
  <c r="E204" i="3"/>
  <c r="D204" i="3"/>
  <c r="C204" i="3"/>
  <c r="J203" i="3"/>
  <c r="H203" i="3"/>
  <c r="G203" i="3"/>
  <c r="I203" i="3" s="1"/>
  <c r="F203" i="3"/>
  <c r="E203" i="3"/>
  <c r="D203" i="3"/>
  <c r="C203" i="3"/>
  <c r="J202" i="3"/>
  <c r="H202" i="3"/>
  <c r="G202" i="3"/>
  <c r="F202" i="3"/>
  <c r="E202" i="3"/>
  <c r="D202" i="3"/>
  <c r="C202" i="3"/>
  <c r="J201" i="3"/>
  <c r="H201" i="3"/>
  <c r="G201" i="3"/>
  <c r="I201" i="3" s="1"/>
  <c r="F201" i="3"/>
  <c r="E201" i="3"/>
  <c r="D201" i="3"/>
  <c r="C201" i="3"/>
  <c r="J200" i="3"/>
  <c r="H200" i="3"/>
  <c r="G200" i="3"/>
  <c r="F200" i="3"/>
  <c r="F199" i="3" s="1"/>
  <c r="F198" i="3" s="1"/>
  <c r="E200" i="3"/>
  <c r="D200" i="3"/>
  <c r="C200" i="3"/>
  <c r="J199" i="3"/>
  <c r="J198" i="3"/>
  <c r="J197" i="3"/>
  <c r="J196" i="3"/>
  <c r="H196" i="3"/>
  <c r="G196" i="3"/>
  <c r="F196" i="3"/>
  <c r="E196" i="3"/>
  <c r="D196" i="3"/>
  <c r="C196" i="3"/>
  <c r="J195" i="3"/>
  <c r="J194" i="3" s="1"/>
  <c r="J193" i="3" s="1"/>
  <c r="H195" i="3"/>
  <c r="G195" i="3"/>
  <c r="F195" i="3"/>
  <c r="E195" i="3"/>
  <c r="D195" i="3"/>
  <c r="C195" i="3"/>
  <c r="J191" i="3"/>
  <c r="J190" i="3" s="1"/>
  <c r="H191" i="3"/>
  <c r="G191" i="3"/>
  <c r="F191" i="3"/>
  <c r="E191" i="3"/>
  <c r="D191" i="3"/>
  <c r="C191" i="3"/>
  <c r="C190" i="3" s="1"/>
  <c r="H190" i="3"/>
  <c r="F190" i="3"/>
  <c r="E190" i="3"/>
  <c r="D190" i="3"/>
  <c r="J189" i="3"/>
  <c r="J188" i="3" s="1"/>
  <c r="H189" i="3"/>
  <c r="H188" i="3" s="1"/>
  <c r="G189" i="3"/>
  <c r="G188" i="3" s="1"/>
  <c r="F189" i="3"/>
  <c r="E189" i="3"/>
  <c r="E188" i="3" s="1"/>
  <c r="D189" i="3"/>
  <c r="C189" i="3"/>
  <c r="F188" i="3"/>
  <c r="F187" i="3" s="1"/>
  <c r="D188" i="3"/>
  <c r="D187" i="3" s="1"/>
  <c r="C188" i="3"/>
  <c r="C187" i="3"/>
  <c r="J186" i="3"/>
  <c r="H186" i="3"/>
  <c r="H185" i="3" s="1"/>
  <c r="H184" i="3" s="1"/>
  <c r="H183" i="3" s="1"/>
  <c r="G186" i="3"/>
  <c r="F186" i="3"/>
  <c r="F185" i="3" s="1"/>
  <c r="F184" i="3" s="1"/>
  <c r="F183" i="3" s="1"/>
  <c r="E186" i="3"/>
  <c r="D186" i="3"/>
  <c r="C186" i="3"/>
  <c r="J185" i="3"/>
  <c r="J184" i="3" s="1"/>
  <c r="J183" i="3" s="1"/>
  <c r="G185" i="3"/>
  <c r="E185" i="3"/>
  <c r="E184" i="3" s="1"/>
  <c r="E183" i="3" s="1"/>
  <c r="D185" i="3"/>
  <c r="D184" i="3" s="1"/>
  <c r="D183" i="3" s="1"/>
  <c r="C185" i="3"/>
  <c r="C184" i="3" s="1"/>
  <c r="C183" i="3" s="1"/>
  <c r="G184" i="3"/>
  <c r="G183" i="3" s="1"/>
  <c r="J182" i="3"/>
  <c r="H182" i="3"/>
  <c r="H181" i="3" s="1"/>
  <c r="G182" i="3"/>
  <c r="F182" i="3"/>
  <c r="F181" i="3" s="1"/>
  <c r="F180" i="3" s="1"/>
  <c r="E182" i="3"/>
  <c r="D182" i="3"/>
  <c r="C182" i="3"/>
  <c r="J181" i="3"/>
  <c r="J180" i="3" s="1"/>
  <c r="G181" i="3"/>
  <c r="G180" i="3" s="1"/>
  <c r="E181" i="3"/>
  <c r="E180" i="3" s="1"/>
  <c r="D181" i="3"/>
  <c r="D180" i="3" s="1"/>
  <c r="C181" i="3"/>
  <c r="C180" i="3"/>
  <c r="J179" i="3"/>
  <c r="H179" i="3"/>
  <c r="G179" i="3"/>
  <c r="I179" i="3" s="1"/>
  <c r="F179" i="3"/>
  <c r="E179" i="3"/>
  <c r="D179" i="3"/>
  <c r="C179" i="3"/>
  <c r="J178" i="3"/>
  <c r="H178" i="3"/>
  <c r="G178" i="3"/>
  <c r="I178" i="3" s="1"/>
  <c r="F178" i="3"/>
  <c r="E178" i="3"/>
  <c r="D178" i="3"/>
  <c r="C178" i="3"/>
  <c r="J177" i="3"/>
  <c r="H177" i="3"/>
  <c r="G177" i="3"/>
  <c r="I177" i="3" s="1"/>
  <c r="F177" i="3"/>
  <c r="E177" i="3"/>
  <c r="D177" i="3"/>
  <c r="C177" i="3"/>
  <c r="J176" i="3"/>
  <c r="H176" i="3"/>
  <c r="G176" i="3"/>
  <c r="I176" i="3" s="1"/>
  <c r="F176" i="3"/>
  <c r="E176" i="3"/>
  <c r="D176" i="3"/>
  <c r="C176" i="3"/>
  <c r="J175" i="3"/>
  <c r="H175" i="3"/>
  <c r="G175" i="3"/>
  <c r="I175" i="3" s="1"/>
  <c r="F175" i="3"/>
  <c r="E175" i="3"/>
  <c r="D175" i="3"/>
  <c r="C175" i="3"/>
  <c r="J174" i="3"/>
  <c r="H174" i="3"/>
  <c r="G174" i="3"/>
  <c r="I174" i="3" s="1"/>
  <c r="F174" i="3"/>
  <c r="E174" i="3"/>
  <c r="D174" i="3"/>
  <c r="C174" i="3"/>
  <c r="J173" i="3"/>
  <c r="H173" i="3"/>
  <c r="G173" i="3"/>
  <c r="I173" i="3" s="1"/>
  <c r="F173" i="3"/>
  <c r="E173" i="3"/>
  <c r="D173" i="3"/>
  <c r="C173" i="3"/>
  <c r="J172" i="3"/>
  <c r="H172" i="3"/>
  <c r="G172" i="3"/>
  <c r="I172" i="3" s="1"/>
  <c r="F172" i="3"/>
  <c r="E172" i="3"/>
  <c r="E171" i="3" s="1"/>
  <c r="E170" i="3" s="1"/>
  <c r="D172" i="3"/>
  <c r="C172" i="3"/>
  <c r="J171" i="3"/>
  <c r="H171" i="3"/>
  <c r="F171" i="3"/>
  <c r="D171" i="3"/>
  <c r="D170" i="3" s="1"/>
  <c r="C171" i="3"/>
  <c r="C170" i="3" s="1"/>
  <c r="J170" i="3"/>
  <c r="H170" i="3"/>
  <c r="F170" i="3"/>
  <c r="J169" i="3"/>
  <c r="H169" i="3"/>
  <c r="G169" i="3"/>
  <c r="G167" i="3" s="1"/>
  <c r="F169" i="3"/>
  <c r="E169" i="3"/>
  <c r="E167" i="3" s="1"/>
  <c r="E166" i="3" s="1"/>
  <c r="D169" i="3"/>
  <c r="C169" i="3"/>
  <c r="J168" i="3"/>
  <c r="H168" i="3"/>
  <c r="H167" i="3" s="1"/>
  <c r="H166" i="3" s="1"/>
  <c r="G168" i="3"/>
  <c r="F168" i="3"/>
  <c r="E168" i="3"/>
  <c r="D168" i="3"/>
  <c r="D167" i="3" s="1"/>
  <c r="D166" i="3" s="1"/>
  <c r="C168" i="3"/>
  <c r="J167" i="3"/>
  <c r="J166" i="3" s="1"/>
  <c r="F167" i="3"/>
  <c r="C167" i="3"/>
  <c r="C166" i="3" s="1"/>
  <c r="F166" i="3"/>
  <c r="J165" i="3"/>
  <c r="H165" i="3"/>
  <c r="G165" i="3"/>
  <c r="F165" i="3"/>
  <c r="E165" i="3"/>
  <c r="D165" i="3"/>
  <c r="C165" i="3"/>
  <c r="J164" i="3"/>
  <c r="H164" i="3"/>
  <c r="G164" i="3"/>
  <c r="F164" i="3"/>
  <c r="E164" i="3"/>
  <c r="D164" i="3"/>
  <c r="C164" i="3"/>
  <c r="J163" i="3"/>
  <c r="H163" i="3"/>
  <c r="G163" i="3"/>
  <c r="I163" i="3" s="1"/>
  <c r="F163" i="3"/>
  <c r="E163" i="3"/>
  <c r="D163" i="3"/>
  <c r="C163" i="3"/>
  <c r="J162" i="3"/>
  <c r="H162" i="3"/>
  <c r="G162" i="3"/>
  <c r="F162" i="3"/>
  <c r="E162" i="3"/>
  <c r="D162" i="3"/>
  <c r="C162" i="3"/>
  <c r="J161" i="3"/>
  <c r="H161" i="3"/>
  <c r="G161" i="3"/>
  <c r="F161" i="3"/>
  <c r="E161" i="3"/>
  <c r="D161" i="3"/>
  <c r="C161" i="3"/>
  <c r="J160" i="3"/>
  <c r="H160" i="3"/>
  <c r="G160" i="3"/>
  <c r="F160" i="3"/>
  <c r="E160" i="3"/>
  <c r="D160" i="3"/>
  <c r="C160" i="3"/>
  <c r="J159" i="3"/>
  <c r="H159" i="3"/>
  <c r="G159" i="3"/>
  <c r="I159" i="3" s="1"/>
  <c r="F159" i="3"/>
  <c r="E159" i="3"/>
  <c r="D159" i="3"/>
  <c r="C159" i="3"/>
  <c r="J158" i="3"/>
  <c r="H158" i="3"/>
  <c r="I158" i="3" s="1"/>
  <c r="G158" i="3"/>
  <c r="F158" i="3"/>
  <c r="E158" i="3"/>
  <c r="D158" i="3"/>
  <c r="C158" i="3"/>
  <c r="J157" i="3"/>
  <c r="H157" i="3"/>
  <c r="G157" i="3"/>
  <c r="F157" i="3"/>
  <c r="E157" i="3"/>
  <c r="D157" i="3"/>
  <c r="C157" i="3"/>
  <c r="J156" i="3"/>
  <c r="H156" i="3"/>
  <c r="G156" i="3"/>
  <c r="F156" i="3"/>
  <c r="E156" i="3"/>
  <c r="D156" i="3"/>
  <c r="C156" i="3"/>
  <c r="J155" i="3"/>
  <c r="H155" i="3"/>
  <c r="G155" i="3"/>
  <c r="I155" i="3" s="1"/>
  <c r="F155" i="3"/>
  <c r="E155" i="3"/>
  <c r="D155" i="3"/>
  <c r="C155" i="3"/>
  <c r="J154" i="3"/>
  <c r="H154" i="3"/>
  <c r="G154" i="3"/>
  <c r="F154" i="3"/>
  <c r="F153" i="3" s="1"/>
  <c r="E154" i="3"/>
  <c r="D154" i="3"/>
  <c r="C154" i="3"/>
  <c r="G153" i="3"/>
  <c r="J152" i="3"/>
  <c r="H152" i="3"/>
  <c r="G152" i="3"/>
  <c r="I152" i="3" s="1"/>
  <c r="F152" i="3"/>
  <c r="E152" i="3"/>
  <c r="D152" i="3"/>
  <c r="C152" i="3"/>
  <c r="J151" i="3"/>
  <c r="H151" i="3"/>
  <c r="G151" i="3"/>
  <c r="F151" i="3"/>
  <c r="E151" i="3"/>
  <c r="D151" i="3"/>
  <c r="C151" i="3"/>
  <c r="J150" i="3"/>
  <c r="H150" i="3"/>
  <c r="G150" i="3"/>
  <c r="F150" i="3"/>
  <c r="E150" i="3"/>
  <c r="D150" i="3"/>
  <c r="C150" i="3"/>
  <c r="J149" i="3"/>
  <c r="H149" i="3"/>
  <c r="G149" i="3"/>
  <c r="F149" i="3"/>
  <c r="F148" i="3" s="1"/>
  <c r="F147" i="3" s="1"/>
  <c r="E149" i="3"/>
  <c r="D149" i="3"/>
  <c r="D148" i="3" s="1"/>
  <c r="C149" i="3"/>
  <c r="J148" i="3"/>
  <c r="J147" i="3" s="1"/>
  <c r="E148" i="3"/>
  <c r="E147" i="3" s="1"/>
  <c r="D147" i="3"/>
  <c r="J146" i="3"/>
  <c r="H146" i="3"/>
  <c r="H144" i="3" s="1"/>
  <c r="G146" i="3"/>
  <c r="F146" i="3"/>
  <c r="E146" i="3"/>
  <c r="D146" i="3"/>
  <c r="D144" i="3" s="1"/>
  <c r="C146" i="3"/>
  <c r="J145" i="3"/>
  <c r="J144" i="3" s="1"/>
  <c r="H145" i="3"/>
  <c r="G145" i="3"/>
  <c r="F145" i="3"/>
  <c r="E145" i="3"/>
  <c r="D145" i="3"/>
  <c r="C145" i="3"/>
  <c r="C144" i="3" s="1"/>
  <c r="E144" i="3"/>
  <c r="J143" i="3"/>
  <c r="H143" i="3"/>
  <c r="I143" i="3" s="1"/>
  <c r="G143" i="3"/>
  <c r="F143" i="3"/>
  <c r="F141" i="3" s="1"/>
  <c r="F140" i="3" s="1"/>
  <c r="E143" i="3"/>
  <c r="D143" i="3"/>
  <c r="C143" i="3"/>
  <c r="J142" i="3"/>
  <c r="H142" i="3"/>
  <c r="G142" i="3"/>
  <c r="G141" i="3" s="1"/>
  <c r="F142" i="3"/>
  <c r="E142" i="3"/>
  <c r="D142" i="3"/>
  <c r="C142" i="3"/>
  <c r="C141" i="3" s="1"/>
  <c r="C140" i="3" s="1"/>
  <c r="J139" i="3"/>
  <c r="H139" i="3"/>
  <c r="G139" i="3"/>
  <c r="F139" i="3"/>
  <c r="E139" i="3"/>
  <c r="D139" i="3"/>
  <c r="C139" i="3"/>
  <c r="J138" i="3"/>
  <c r="H138" i="3"/>
  <c r="G138" i="3"/>
  <c r="F138" i="3"/>
  <c r="E138" i="3"/>
  <c r="D138" i="3"/>
  <c r="C138" i="3"/>
  <c r="J137" i="3"/>
  <c r="H137" i="3"/>
  <c r="G137" i="3"/>
  <c r="F137" i="3"/>
  <c r="E137" i="3"/>
  <c r="D137" i="3"/>
  <c r="C137" i="3"/>
  <c r="J136" i="3"/>
  <c r="H136" i="3"/>
  <c r="G136" i="3"/>
  <c r="I136" i="3" s="1"/>
  <c r="F136" i="3"/>
  <c r="E136" i="3"/>
  <c r="D136" i="3"/>
  <c r="C136" i="3"/>
  <c r="J135" i="3"/>
  <c r="H135" i="3"/>
  <c r="G135" i="3"/>
  <c r="F135" i="3"/>
  <c r="E135" i="3"/>
  <c r="D135" i="3"/>
  <c r="C135" i="3"/>
  <c r="J134" i="3"/>
  <c r="H134" i="3"/>
  <c r="G134" i="3"/>
  <c r="I134" i="3" s="1"/>
  <c r="F134" i="3"/>
  <c r="E134" i="3"/>
  <c r="D134" i="3"/>
  <c r="C134" i="3"/>
  <c r="J133" i="3"/>
  <c r="H133" i="3"/>
  <c r="G133" i="3"/>
  <c r="F133" i="3"/>
  <c r="E133" i="3"/>
  <c r="D133" i="3"/>
  <c r="C133" i="3"/>
  <c r="J132" i="3"/>
  <c r="H132" i="3"/>
  <c r="G132" i="3"/>
  <c r="I132" i="3" s="1"/>
  <c r="F132" i="3"/>
  <c r="E132" i="3"/>
  <c r="D132" i="3"/>
  <c r="C132" i="3"/>
  <c r="J131" i="3"/>
  <c r="H131" i="3"/>
  <c r="G131" i="3"/>
  <c r="F131" i="3"/>
  <c r="E131" i="3"/>
  <c r="D131" i="3"/>
  <c r="C131" i="3"/>
  <c r="J130" i="3"/>
  <c r="H130" i="3"/>
  <c r="G130" i="3"/>
  <c r="I130" i="3" s="1"/>
  <c r="F130" i="3"/>
  <c r="E130" i="3"/>
  <c r="D130" i="3"/>
  <c r="C130" i="3"/>
  <c r="J129" i="3"/>
  <c r="H129" i="3"/>
  <c r="G129" i="3"/>
  <c r="F129" i="3"/>
  <c r="E129" i="3"/>
  <c r="D129" i="3"/>
  <c r="C129" i="3"/>
  <c r="J128" i="3"/>
  <c r="H128" i="3"/>
  <c r="G128" i="3"/>
  <c r="I128" i="3" s="1"/>
  <c r="F128" i="3"/>
  <c r="E128" i="3"/>
  <c r="E126" i="3" s="1"/>
  <c r="E125" i="3" s="1"/>
  <c r="D128" i="3"/>
  <c r="C128" i="3"/>
  <c r="J127" i="3"/>
  <c r="H127" i="3"/>
  <c r="H126" i="3" s="1"/>
  <c r="H125" i="3" s="1"/>
  <c r="G127" i="3"/>
  <c r="F127" i="3"/>
  <c r="F126" i="3" s="1"/>
  <c r="F125" i="3" s="1"/>
  <c r="E127" i="3"/>
  <c r="D127" i="3"/>
  <c r="C127" i="3"/>
  <c r="J126" i="3"/>
  <c r="J125" i="3" s="1"/>
  <c r="D126" i="3"/>
  <c r="D125" i="3"/>
  <c r="J124" i="3"/>
  <c r="H124" i="3"/>
  <c r="H123" i="3" s="1"/>
  <c r="G124" i="3"/>
  <c r="F124" i="3"/>
  <c r="E124" i="3"/>
  <c r="D124" i="3"/>
  <c r="D123" i="3" s="1"/>
  <c r="C124" i="3"/>
  <c r="J123" i="3"/>
  <c r="G123" i="3"/>
  <c r="F123" i="3"/>
  <c r="E123" i="3"/>
  <c r="C123" i="3"/>
  <c r="J122" i="3"/>
  <c r="H122" i="3"/>
  <c r="G122" i="3"/>
  <c r="F122" i="3"/>
  <c r="E122" i="3"/>
  <c r="D122" i="3"/>
  <c r="C122" i="3"/>
  <c r="J121" i="3"/>
  <c r="J119" i="3" s="1"/>
  <c r="H121" i="3"/>
  <c r="G121" i="3"/>
  <c r="F121" i="3"/>
  <c r="E121" i="3"/>
  <c r="E119" i="3" s="1"/>
  <c r="D121" i="3"/>
  <c r="C121" i="3"/>
  <c r="C119" i="3" s="1"/>
  <c r="J120" i="3"/>
  <c r="H120" i="3"/>
  <c r="H119" i="3" s="1"/>
  <c r="G120" i="3"/>
  <c r="F120" i="3"/>
  <c r="F119" i="3" s="1"/>
  <c r="E120" i="3"/>
  <c r="D120" i="3"/>
  <c r="D119" i="3" s="1"/>
  <c r="C120" i="3"/>
  <c r="G119" i="3"/>
  <c r="J118" i="3"/>
  <c r="H118" i="3"/>
  <c r="I118" i="3" s="1"/>
  <c r="G118" i="3"/>
  <c r="F118" i="3"/>
  <c r="E118" i="3"/>
  <c r="D118" i="3"/>
  <c r="C118" i="3"/>
  <c r="J117" i="3"/>
  <c r="H117" i="3"/>
  <c r="H114" i="3" s="1"/>
  <c r="G117" i="3"/>
  <c r="F117" i="3"/>
  <c r="F114" i="3" s="1"/>
  <c r="E117" i="3"/>
  <c r="D117" i="3"/>
  <c r="C117" i="3"/>
  <c r="J116" i="3"/>
  <c r="J114" i="3" s="1"/>
  <c r="J105" i="3" s="1"/>
  <c r="H116" i="3"/>
  <c r="G116" i="3"/>
  <c r="F116" i="3"/>
  <c r="E116" i="3"/>
  <c r="D116" i="3"/>
  <c r="C116" i="3"/>
  <c r="J115" i="3"/>
  <c r="H115" i="3"/>
  <c r="G115" i="3"/>
  <c r="G114" i="3" s="1"/>
  <c r="F115" i="3"/>
  <c r="E115" i="3"/>
  <c r="E114" i="3" s="1"/>
  <c r="E105" i="3" s="1"/>
  <c r="D115" i="3"/>
  <c r="C115" i="3"/>
  <c r="C114" i="3" s="1"/>
  <c r="D114" i="3"/>
  <c r="J113" i="3"/>
  <c r="H113" i="3"/>
  <c r="G113" i="3"/>
  <c r="I113" i="3" s="1"/>
  <c r="F113" i="3"/>
  <c r="E113" i="3"/>
  <c r="D113" i="3"/>
  <c r="C113" i="3"/>
  <c r="J112" i="3"/>
  <c r="H112" i="3"/>
  <c r="G112" i="3"/>
  <c r="F112" i="3"/>
  <c r="E112" i="3"/>
  <c r="D112" i="3"/>
  <c r="C112" i="3"/>
  <c r="J111" i="3"/>
  <c r="H111" i="3"/>
  <c r="G111" i="3"/>
  <c r="F111" i="3"/>
  <c r="E111" i="3"/>
  <c r="E109" i="3" s="1"/>
  <c r="D111" i="3"/>
  <c r="C111" i="3"/>
  <c r="J110" i="3"/>
  <c r="H110" i="3"/>
  <c r="H109" i="3" s="1"/>
  <c r="G110" i="3"/>
  <c r="F110" i="3"/>
  <c r="E110" i="3"/>
  <c r="D110" i="3"/>
  <c r="D109" i="3" s="1"/>
  <c r="C110" i="3"/>
  <c r="J109" i="3"/>
  <c r="F109" i="3"/>
  <c r="C109" i="3"/>
  <c r="J108" i="3"/>
  <c r="H108" i="3"/>
  <c r="I108" i="3" s="1"/>
  <c r="G108" i="3"/>
  <c r="F108" i="3"/>
  <c r="E108" i="3"/>
  <c r="D108" i="3"/>
  <c r="C108" i="3"/>
  <c r="J107" i="3"/>
  <c r="J106" i="3" s="1"/>
  <c r="H107" i="3"/>
  <c r="G107" i="3"/>
  <c r="G106" i="3" s="1"/>
  <c r="F107" i="3"/>
  <c r="E107" i="3"/>
  <c r="E106" i="3" s="1"/>
  <c r="D107" i="3"/>
  <c r="C107" i="3"/>
  <c r="C106" i="3" s="1"/>
  <c r="H106" i="3"/>
  <c r="I106" i="3" s="1"/>
  <c r="F106" i="3"/>
  <c r="D106" i="3"/>
  <c r="J104" i="3"/>
  <c r="H104" i="3"/>
  <c r="G104" i="3"/>
  <c r="I104" i="3" s="1"/>
  <c r="F104" i="3"/>
  <c r="E104" i="3"/>
  <c r="D104" i="3"/>
  <c r="C104" i="3"/>
  <c r="J103" i="3"/>
  <c r="H103" i="3"/>
  <c r="G103" i="3"/>
  <c r="F103" i="3"/>
  <c r="E103" i="3"/>
  <c r="D103" i="3"/>
  <c r="C103" i="3"/>
  <c r="J102" i="3"/>
  <c r="H102" i="3"/>
  <c r="G102" i="3"/>
  <c r="I102" i="3" s="1"/>
  <c r="F102" i="3"/>
  <c r="E102" i="3"/>
  <c r="D102" i="3"/>
  <c r="C102" i="3"/>
  <c r="J101" i="3"/>
  <c r="H101" i="3"/>
  <c r="G101" i="3"/>
  <c r="F101" i="3"/>
  <c r="E101" i="3"/>
  <c r="D101" i="3"/>
  <c r="C101" i="3"/>
  <c r="J100" i="3"/>
  <c r="H100" i="3"/>
  <c r="G100" i="3"/>
  <c r="I100" i="3" s="1"/>
  <c r="F100" i="3"/>
  <c r="E100" i="3"/>
  <c r="D100" i="3"/>
  <c r="C100" i="3"/>
  <c r="J99" i="3"/>
  <c r="H99" i="3"/>
  <c r="G99" i="3"/>
  <c r="F99" i="3"/>
  <c r="E99" i="3"/>
  <c r="D99" i="3"/>
  <c r="C99" i="3"/>
  <c r="J98" i="3"/>
  <c r="H98" i="3"/>
  <c r="G98" i="3"/>
  <c r="I98" i="3" s="1"/>
  <c r="F98" i="3"/>
  <c r="E98" i="3"/>
  <c r="D98" i="3"/>
  <c r="C98" i="3"/>
  <c r="J97" i="3"/>
  <c r="H97" i="3"/>
  <c r="H96" i="3" s="1"/>
  <c r="G97" i="3"/>
  <c r="F97" i="3"/>
  <c r="F96" i="3" s="1"/>
  <c r="E97" i="3"/>
  <c r="D97" i="3"/>
  <c r="D96" i="3" s="1"/>
  <c r="C97" i="3"/>
  <c r="J96" i="3"/>
  <c r="G96" i="3"/>
  <c r="E96" i="3"/>
  <c r="C96" i="3"/>
  <c r="J95" i="3"/>
  <c r="H95" i="3"/>
  <c r="G95" i="3"/>
  <c r="F95" i="3"/>
  <c r="E95" i="3"/>
  <c r="D95" i="3"/>
  <c r="C95" i="3"/>
  <c r="J94" i="3"/>
  <c r="H94" i="3"/>
  <c r="G94" i="3"/>
  <c r="I94" i="3" s="1"/>
  <c r="F94" i="3"/>
  <c r="E94" i="3"/>
  <c r="D94" i="3"/>
  <c r="C94" i="3"/>
  <c r="J93" i="3"/>
  <c r="H93" i="3"/>
  <c r="G93" i="3"/>
  <c r="F93" i="3"/>
  <c r="E93" i="3"/>
  <c r="D93" i="3"/>
  <c r="C93" i="3"/>
  <c r="J92" i="3"/>
  <c r="H92" i="3"/>
  <c r="G92" i="3"/>
  <c r="I92" i="3" s="1"/>
  <c r="F92" i="3"/>
  <c r="E92" i="3"/>
  <c r="D92" i="3"/>
  <c r="C92" i="3"/>
  <c r="J91" i="3"/>
  <c r="H91" i="3"/>
  <c r="G91" i="3"/>
  <c r="I91" i="3" s="1"/>
  <c r="F91" i="3"/>
  <c r="E91" i="3"/>
  <c r="D91" i="3"/>
  <c r="C91" i="3"/>
  <c r="J90" i="3"/>
  <c r="H90" i="3"/>
  <c r="G90" i="3"/>
  <c r="I90" i="3" s="1"/>
  <c r="F90" i="3"/>
  <c r="E90" i="3"/>
  <c r="D90" i="3"/>
  <c r="C90" i="3"/>
  <c r="J89" i="3"/>
  <c r="H89" i="3"/>
  <c r="G89" i="3"/>
  <c r="I89" i="3" s="1"/>
  <c r="F89" i="3"/>
  <c r="E89" i="3"/>
  <c r="D89" i="3"/>
  <c r="C89" i="3"/>
  <c r="J88" i="3"/>
  <c r="H88" i="3"/>
  <c r="G88" i="3"/>
  <c r="I88" i="3" s="1"/>
  <c r="F88" i="3"/>
  <c r="E88" i="3"/>
  <c r="D88" i="3"/>
  <c r="C88" i="3"/>
  <c r="J87" i="3"/>
  <c r="H87" i="3"/>
  <c r="G87" i="3"/>
  <c r="I87" i="3" s="1"/>
  <c r="F87" i="3"/>
  <c r="E87" i="3"/>
  <c r="D87" i="3"/>
  <c r="C87" i="3"/>
  <c r="J86" i="3"/>
  <c r="H86" i="3"/>
  <c r="G86" i="3"/>
  <c r="I86" i="3" s="1"/>
  <c r="F86" i="3"/>
  <c r="E86" i="3"/>
  <c r="D86" i="3"/>
  <c r="C86" i="3"/>
  <c r="J85" i="3"/>
  <c r="H85" i="3"/>
  <c r="G85" i="3"/>
  <c r="I85" i="3" s="1"/>
  <c r="F85" i="3"/>
  <c r="E85" i="3"/>
  <c r="D85" i="3"/>
  <c r="C85" i="3"/>
  <c r="J84" i="3"/>
  <c r="H84" i="3"/>
  <c r="G84" i="3"/>
  <c r="I84" i="3" s="1"/>
  <c r="F84" i="3"/>
  <c r="E84" i="3"/>
  <c r="D84" i="3"/>
  <c r="C84" i="3"/>
  <c r="J83" i="3"/>
  <c r="H83" i="3"/>
  <c r="G83" i="3"/>
  <c r="I83" i="3" s="1"/>
  <c r="F83" i="3"/>
  <c r="E83" i="3"/>
  <c r="D83" i="3"/>
  <c r="C83" i="3"/>
  <c r="J82" i="3"/>
  <c r="H82" i="3"/>
  <c r="G82" i="3"/>
  <c r="I82" i="3" s="1"/>
  <c r="F82" i="3"/>
  <c r="E82" i="3"/>
  <c r="D82" i="3"/>
  <c r="C82" i="3"/>
  <c r="J81" i="3"/>
  <c r="H81" i="3"/>
  <c r="G81" i="3"/>
  <c r="I81" i="3" s="1"/>
  <c r="F81" i="3"/>
  <c r="E81" i="3"/>
  <c r="D81" i="3"/>
  <c r="C81" i="3"/>
  <c r="J80" i="3"/>
  <c r="H80" i="3"/>
  <c r="G80" i="3"/>
  <c r="I80" i="3" s="1"/>
  <c r="F80" i="3"/>
  <c r="E80" i="3"/>
  <c r="D80" i="3"/>
  <c r="C80" i="3"/>
  <c r="J79" i="3"/>
  <c r="H79" i="3"/>
  <c r="G79" i="3"/>
  <c r="I79" i="3" s="1"/>
  <c r="F79" i="3"/>
  <c r="E79" i="3"/>
  <c r="D79" i="3"/>
  <c r="C79" i="3"/>
  <c r="J78" i="3"/>
  <c r="H78" i="3"/>
  <c r="G78" i="3"/>
  <c r="I78" i="3" s="1"/>
  <c r="F78" i="3"/>
  <c r="E78" i="3"/>
  <c r="D78" i="3"/>
  <c r="C78" i="3"/>
  <c r="J77" i="3"/>
  <c r="H77" i="3"/>
  <c r="G77" i="3"/>
  <c r="I77" i="3" s="1"/>
  <c r="F77" i="3"/>
  <c r="E77" i="3"/>
  <c r="D77" i="3"/>
  <c r="C77" i="3"/>
  <c r="J76" i="3"/>
  <c r="H76" i="3"/>
  <c r="G76" i="3"/>
  <c r="F76" i="3"/>
  <c r="E76" i="3"/>
  <c r="D76" i="3"/>
  <c r="C76" i="3"/>
  <c r="J75" i="3"/>
  <c r="H75" i="3"/>
  <c r="I75" i="3" s="1"/>
  <c r="G75" i="3"/>
  <c r="F75" i="3"/>
  <c r="F74" i="3" s="1"/>
  <c r="E75" i="3"/>
  <c r="D75" i="3"/>
  <c r="D74" i="3" s="1"/>
  <c r="C75" i="3"/>
  <c r="J74" i="3"/>
  <c r="G74" i="3"/>
  <c r="E74" i="3"/>
  <c r="C74" i="3"/>
  <c r="J73" i="3"/>
  <c r="H73" i="3"/>
  <c r="I73" i="3" s="1"/>
  <c r="G73" i="3"/>
  <c r="F73" i="3"/>
  <c r="E73" i="3"/>
  <c r="D73" i="3"/>
  <c r="C73" i="3"/>
  <c r="J72" i="3"/>
  <c r="H72" i="3"/>
  <c r="G72" i="3"/>
  <c r="F72" i="3"/>
  <c r="E72" i="3"/>
  <c r="D72" i="3"/>
  <c r="C72" i="3"/>
  <c r="J71" i="3"/>
  <c r="H71" i="3"/>
  <c r="I71" i="3" s="1"/>
  <c r="G71" i="3"/>
  <c r="F71" i="3"/>
  <c r="F70" i="3" s="1"/>
  <c r="E71" i="3"/>
  <c r="D71" i="3"/>
  <c r="D70" i="3" s="1"/>
  <c r="D49" i="3" s="1"/>
  <c r="C71" i="3"/>
  <c r="J70" i="3"/>
  <c r="G70" i="3"/>
  <c r="E70" i="3"/>
  <c r="C70" i="3"/>
  <c r="J69" i="3"/>
  <c r="H69" i="3"/>
  <c r="I69" i="3" s="1"/>
  <c r="G69" i="3"/>
  <c r="F69" i="3"/>
  <c r="E69" i="3"/>
  <c r="D69" i="3"/>
  <c r="C69" i="3"/>
  <c r="J68" i="3"/>
  <c r="H68" i="3"/>
  <c r="G68" i="3"/>
  <c r="F68" i="3"/>
  <c r="E68" i="3"/>
  <c r="D68" i="3"/>
  <c r="C68" i="3"/>
  <c r="J67" i="3"/>
  <c r="H67" i="3"/>
  <c r="I67" i="3" s="1"/>
  <c r="G67" i="3"/>
  <c r="F67" i="3"/>
  <c r="E67" i="3"/>
  <c r="D67" i="3"/>
  <c r="C67" i="3"/>
  <c r="J66" i="3"/>
  <c r="J65" i="3" s="1"/>
  <c r="J49" i="3" s="1"/>
  <c r="H66" i="3"/>
  <c r="G66" i="3"/>
  <c r="G65" i="3" s="1"/>
  <c r="F66" i="3"/>
  <c r="E66" i="3"/>
  <c r="E65" i="3" s="1"/>
  <c r="D66" i="3"/>
  <c r="C66" i="3"/>
  <c r="C65" i="3" s="1"/>
  <c r="H65" i="3"/>
  <c r="F65" i="3"/>
  <c r="D65" i="3"/>
  <c r="J64" i="3"/>
  <c r="H64" i="3"/>
  <c r="G64" i="3"/>
  <c r="G62" i="3" s="1"/>
  <c r="G49" i="3" s="1"/>
  <c r="F64" i="3"/>
  <c r="E64" i="3"/>
  <c r="E62" i="3" s="1"/>
  <c r="D64" i="3"/>
  <c r="C64" i="3"/>
  <c r="C62" i="3" s="1"/>
  <c r="C49" i="3" s="1"/>
  <c r="J63" i="3"/>
  <c r="H63" i="3"/>
  <c r="I63" i="3" s="1"/>
  <c r="G63" i="3"/>
  <c r="F63" i="3"/>
  <c r="E63" i="3"/>
  <c r="D63" i="3"/>
  <c r="C63" i="3"/>
  <c r="J62" i="3"/>
  <c r="I62" i="3"/>
  <c r="H62" i="3"/>
  <c r="F62" i="3"/>
  <c r="D62" i="3"/>
  <c r="J61" i="3"/>
  <c r="I61" i="3"/>
  <c r="H61" i="3"/>
  <c r="G61" i="3"/>
  <c r="F61" i="3"/>
  <c r="E61" i="3"/>
  <c r="D61" i="3"/>
  <c r="C61" i="3"/>
  <c r="J60" i="3"/>
  <c r="H60" i="3"/>
  <c r="G60" i="3"/>
  <c r="I60" i="3" s="1"/>
  <c r="F60" i="3"/>
  <c r="E60" i="3"/>
  <c r="D60" i="3"/>
  <c r="C60" i="3"/>
  <c r="J59" i="3"/>
  <c r="H59" i="3"/>
  <c r="G59" i="3"/>
  <c r="I59" i="3" s="1"/>
  <c r="F59" i="3"/>
  <c r="E59" i="3"/>
  <c r="D59" i="3"/>
  <c r="C59" i="3"/>
  <c r="J58" i="3"/>
  <c r="H58" i="3"/>
  <c r="G58" i="3"/>
  <c r="I58" i="3" s="1"/>
  <c r="F58" i="3"/>
  <c r="E58" i="3"/>
  <c r="D58" i="3"/>
  <c r="C58" i="3"/>
  <c r="J57" i="3"/>
  <c r="H57" i="3"/>
  <c r="G57" i="3"/>
  <c r="I57" i="3" s="1"/>
  <c r="F57" i="3"/>
  <c r="E57" i="3"/>
  <c r="D57" i="3"/>
  <c r="C57" i="3"/>
  <c r="J56" i="3"/>
  <c r="H56" i="3"/>
  <c r="G56" i="3"/>
  <c r="I56" i="3" s="1"/>
  <c r="F56" i="3"/>
  <c r="E56" i="3"/>
  <c r="D56" i="3"/>
  <c r="C56" i="3"/>
  <c r="J55" i="3"/>
  <c r="H55" i="3"/>
  <c r="G55" i="3"/>
  <c r="I55" i="3" s="1"/>
  <c r="F55" i="3"/>
  <c r="E55" i="3"/>
  <c r="D55" i="3"/>
  <c r="C55" i="3"/>
  <c r="J54" i="3"/>
  <c r="H54" i="3"/>
  <c r="G54" i="3"/>
  <c r="I54" i="3" s="1"/>
  <c r="F54" i="3"/>
  <c r="E54" i="3"/>
  <c r="D54" i="3"/>
  <c r="C54" i="3"/>
  <c r="J53" i="3"/>
  <c r="H53" i="3"/>
  <c r="G53" i="3"/>
  <c r="I53" i="3" s="1"/>
  <c r="F53" i="3"/>
  <c r="E53" i="3"/>
  <c r="D53" i="3"/>
  <c r="C53" i="3"/>
  <c r="J52" i="3"/>
  <c r="H52" i="3"/>
  <c r="G52" i="3"/>
  <c r="I52" i="3" s="1"/>
  <c r="F52" i="3"/>
  <c r="E52" i="3"/>
  <c r="D52" i="3"/>
  <c r="C52" i="3"/>
  <c r="J51" i="3"/>
  <c r="H51" i="3"/>
  <c r="G51" i="3"/>
  <c r="I51" i="3" s="1"/>
  <c r="F51" i="3"/>
  <c r="E51" i="3"/>
  <c r="D51" i="3"/>
  <c r="C51" i="3"/>
  <c r="J50" i="3"/>
  <c r="H50" i="3"/>
  <c r="G50" i="3"/>
  <c r="I50" i="3" s="1"/>
  <c r="F50" i="3"/>
  <c r="F49" i="3" s="1"/>
  <c r="E50" i="3"/>
  <c r="D50" i="3"/>
  <c r="C50" i="3"/>
  <c r="J48" i="3"/>
  <c r="H48" i="3"/>
  <c r="G48" i="3"/>
  <c r="I48" i="3" s="1"/>
  <c r="F48" i="3"/>
  <c r="E48" i="3"/>
  <c r="D48" i="3"/>
  <c r="C48" i="3"/>
  <c r="J47" i="3"/>
  <c r="H47" i="3"/>
  <c r="G47" i="3"/>
  <c r="F47" i="3"/>
  <c r="E47" i="3"/>
  <c r="D47" i="3"/>
  <c r="C47" i="3"/>
  <c r="J46" i="3"/>
  <c r="H46" i="3"/>
  <c r="G46" i="3"/>
  <c r="F46" i="3"/>
  <c r="E46" i="3"/>
  <c r="D46" i="3"/>
  <c r="C46" i="3"/>
  <c r="J45" i="3"/>
  <c r="H45" i="3"/>
  <c r="G45" i="3"/>
  <c r="F45" i="3"/>
  <c r="E45" i="3"/>
  <c r="D45" i="3"/>
  <c r="C45" i="3"/>
  <c r="J44" i="3"/>
  <c r="H44" i="3"/>
  <c r="G44" i="3"/>
  <c r="G42" i="3" s="1"/>
  <c r="F44" i="3"/>
  <c r="E44" i="3"/>
  <c r="E42" i="3" s="1"/>
  <c r="E15" i="3" s="1"/>
  <c r="D44" i="3"/>
  <c r="C44" i="3"/>
  <c r="C42" i="3" s="1"/>
  <c r="J43" i="3"/>
  <c r="H43" i="3"/>
  <c r="I43" i="3" s="1"/>
  <c r="G43" i="3"/>
  <c r="F43" i="3"/>
  <c r="E43" i="3"/>
  <c r="D43" i="3"/>
  <c r="C43" i="3"/>
  <c r="F42" i="3"/>
  <c r="J41" i="3"/>
  <c r="H41" i="3"/>
  <c r="G41" i="3"/>
  <c r="I41" i="3" s="1"/>
  <c r="F41" i="3"/>
  <c r="E41" i="3"/>
  <c r="D41" i="3"/>
  <c r="C41" i="3"/>
  <c r="J39" i="3"/>
  <c r="H39" i="3"/>
  <c r="G39" i="3"/>
  <c r="I39" i="3" s="1"/>
  <c r="F39" i="3"/>
  <c r="E39" i="3"/>
  <c r="D39" i="3"/>
  <c r="C39" i="3"/>
  <c r="J38" i="3"/>
  <c r="H38" i="3"/>
  <c r="G38" i="3"/>
  <c r="I38" i="3" s="1"/>
  <c r="F38" i="3"/>
  <c r="E38" i="3"/>
  <c r="D38" i="3"/>
  <c r="C38" i="3"/>
  <c r="J37" i="3"/>
  <c r="H37" i="3"/>
  <c r="G37" i="3"/>
  <c r="I37" i="3" s="1"/>
  <c r="F37" i="3"/>
  <c r="E37" i="3"/>
  <c r="D37" i="3"/>
  <c r="C37" i="3"/>
  <c r="J36" i="3"/>
  <c r="H36" i="3"/>
  <c r="G36" i="3"/>
  <c r="I36" i="3" s="1"/>
  <c r="F36" i="3"/>
  <c r="E36" i="3"/>
  <c r="D36" i="3"/>
  <c r="C36" i="3"/>
  <c r="J35" i="3"/>
  <c r="H35" i="3"/>
  <c r="G35" i="3"/>
  <c r="I35" i="3" s="1"/>
  <c r="F35" i="3"/>
  <c r="E35" i="3"/>
  <c r="D35" i="3"/>
  <c r="C35" i="3"/>
  <c r="J34" i="3"/>
  <c r="H34" i="3"/>
  <c r="G34" i="3"/>
  <c r="I34" i="3" s="1"/>
  <c r="F34" i="3"/>
  <c r="E34" i="3"/>
  <c r="D34" i="3"/>
  <c r="C34" i="3"/>
  <c r="J33" i="3"/>
  <c r="H33" i="3"/>
  <c r="G33" i="3"/>
  <c r="I33" i="3" s="1"/>
  <c r="F33" i="3"/>
  <c r="E33" i="3"/>
  <c r="D33" i="3"/>
  <c r="C33" i="3"/>
  <c r="J32" i="3"/>
  <c r="H32" i="3"/>
  <c r="G32" i="3"/>
  <c r="I32" i="3" s="1"/>
  <c r="F32" i="3"/>
  <c r="E32" i="3"/>
  <c r="D32" i="3"/>
  <c r="C32" i="3"/>
  <c r="J31" i="3"/>
  <c r="H31" i="3"/>
  <c r="G31" i="3"/>
  <c r="I31" i="3" s="1"/>
  <c r="F31" i="3"/>
  <c r="E31" i="3"/>
  <c r="D31" i="3"/>
  <c r="C31" i="3"/>
  <c r="J30" i="3"/>
  <c r="H30" i="3"/>
  <c r="G30" i="3"/>
  <c r="I30" i="3" s="1"/>
  <c r="F30" i="3"/>
  <c r="E30" i="3"/>
  <c r="D30" i="3"/>
  <c r="C30" i="3"/>
  <c r="J29" i="3"/>
  <c r="H29" i="3"/>
  <c r="G29" i="3"/>
  <c r="I29" i="3" s="1"/>
  <c r="F29" i="3"/>
  <c r="E29" i="3"/>
  <c r="D29" i="3"/>
  <c r="C29" i="3"/>
  <c r="J28" i="3"/>
  <c r="H28" i="3"/>
  <c r="G28" i="3"/>
  <c r="I28" i="3" s="1"/>
  <c r="F28" i="3"/>
  <c r="E28" i="3"/>
  <c r="D28" i="3"/>
  <c r="C28" i="3"/>
  <c r="J27" i="3"/>
  <c r="H27" i="3"/>
  <c r="G27" i="3"/>
  <c r="I27" i="3" s="1"/>
  <c r="F27" i="3"/>
  <c r="E27" i="3"/>
  <c r="D27" i="3"/>
  <c r="C27" i="3"/>
  <c r="J26" i="3"/>
  <c r="H26" i="3"/>
  <c r="G26" i="3"/>
  <c r="I26" i="3" s="1"/>
  <c r="F26" i="3"/>
  <c r="E26" i="3"/>
  <c r="D26" i="3"/>
  <c r="C26" i="3"/>
  <c r="J24" i="3"/>
  <c r="H24" i="3"/>
  <c r="G24" i="3"/>
  <c r="I24" i="3" s="1"/>
  <c r="F24" i="3"/>
  <c r="E24" i="3"/>
  <c r="D24" i="3"/>
  <c r="C24" i="3"/>
  <c r="J23" i="3"/>
  <c r="H23" i="3"/>
  <c r="G23" i="3"/>
  <c r="I23" i="3" s="1"/>
  <c r="F23" i="3"/>
  <c r="E23" i="3"/>
  <c r="D23" i="3"/>
  <c r="C23" i="3"/>
  <c r="J22" i="3"/>
  <c r="H22" i="3"/>
  <c r="G22" i="3"/>
  <c r="I22" i="3" s="1"/>
  <c r="F22" i="3"/>
  <c r="E22" i="3"/>
  <c r="D22" i="3"/>
  <c r="C22" i="3"/>
  <c r="J21" i="3"/>
  <c r="H21" i="3"/>
  <c r="G21" i="3"/>
  <c r="I21" i="3" s="1"/>
  <c r="F21" i="3"/>
  <c r="E21" i="3"/>
  <c r="D21" i="3"/>
  <c r="C21" i="3"/>
  <c r="J20" i="3"/>
  <c r="H20" i="3"/>
  <c r="G20" i="3"/>
  <c r="I20" i="3" s="1"/>
  <c r="F20" i="3"/>
  <c r="E20" i="3"/>
  <c r="D20" i="3"/>
  <c r="C20" i="3"/>
  <c r="J19" i="3"/>
  <c r="H19" i="3"/>
  <c r="G19" i="3"/>
  <c r="I19" i="3" s="1"/>
  <c r="F19" i="3"/>
  <c r="E19" i="3"/>
  <c r="D19" i="3"/>
  <c r="C19" i="3"/>
  <c r="J17" i="3"/>
  <c r="H17" i="3"/>
  <c r="G17" i="3"/>
  <c r="I17" i="3" s="1"/>
  <c r="F17" i="3"/>
  <c r="E17" i="3"/>
  <c r="D17" i="3"/>
  <c r="C17" i="3"/>
  <c r="J16" i="3"/>
  <c r="H16" i="3"/>
  <c r="G16" i="3"/>
  <c r="I16" i="3" s="1"/>
  <c r="F16" i="3"/>
  <c r="E16" i="3"/>
  <c r="D16" i="3"/>
  <c r="C16" i="3"/>
  <c r="F15" i="3"/>
  <c r="AC292" i="2"/>
  <c r="J292" i="2"/>
  <c r="J291" i="2" s="1"/>
  <c r="H292" i="2"/>
  <c r="H291" i="2" s="1"/>
  <c r="G292" i="2"/>
  <c r="F292" i="2"/>
  <c r="E292" i="2"/>
  <c r="E291" i="2" s="1"/>
  <c r="D292" i="2"/>
  <c r="D291" i="2" s="1"/>
  <c r="C292" i="2"/>
  <c r="AD291" i="2"/>
  <c r="AD289" i="2" s="1"/>
  <c r="AD288" i="2" s="1"/>
  <c r="AB291" i="2"/>
  <c r="AA291" i="2"/>
  <c r="Z291" i="2"/>
  <c r="Z289" i="2" s="1"/>
  <c r="Z288" i="2" s="1"/>
  <c r="Y291" i="2"/>
  <c r="Y289" i="2" s="1"/>
  <c r="Y288" i="2" s="1"/>
  <c r="X291" i="2"/>
  <c r="X289" i="2" s="1"/>
  <c r="X288" i="2" s="1"/>
  <c r="W291" i="2"/>
  <c r="W289" i="2" s="1"/>
  <c r="W288" i="2" s="1"/>
  <c r="G291" i="2"/>
  <c r="F291" i="2"/>
  <c r="C291" i="2"/>
  <c r="AC290" i="2"/>
  <c r="J290" i="2"/>
  <c r="H290" i="2"/>
  <c r="G290" i="2"/>
  <c r="F290" i="2"/>
  <c r="E290" i="2"/>
  <c r="D290" i="2"/>
  <c r="C290" i="2"/>
  <c r="C289" i="2" s="1"/>
  <c r="C288" i="2" s="1"/>
  <c r="AB289" i="2"/>
  <c r="AB288" i="2" s="1"/>
  <c r="AC287" i="2"/>
  <c r="J287" i="2"/>
  <c r="H287" i="2"/>
  <c r="G287" i="2"/>
  <c r="F287" i="2"/>
  <c r="E287" i="2"/>
  <c r="D287" i="2"/>
  <c r="C287" i="2"/>
  <c r="AC286" i="2"/>
  <c r="J286" i="2"/>
  <c r="H286" i="2"/>
  <c r="G286" i="2"/>
  <c r="F286" i="2"/>
  <c r="E286" i="2"/>
  <c r="D286" i="2"/>
  <c r="C286" i="2"/>
  <c r="C285" i="2" s="1"/>
  <c r="C284" i="2" s="1"/>
  <c r="C283" i="2" s="1"/>
  <c r="AD285" i="2"/>
  <c r="AB285" i="2"/>
  <c r="AA285" i="2"/>
  <c r="Z285" i="2"/>
  <c r="Z284" i="2" s="1"/>
  <c r="Z283" i="2" s="1"/>
  <c r="Y285" i="2"/>
  <c r="X285" i="2"/>
  <c r="W285" i="2"/>
  <c r="W284" i="2" s="1"/>
  <c r="W283" i="2" s="1"/>
  <c r="J285" i="2"/>
  <c r="J284" i="2" s="1"/>
  <c r="J283" i="2" s="1"/>
  <c r="F285" i="2"/>
  <c r="E285" i="2"/>
  <c r="E284" i="2" s="1"/>
  <c r="E283" i="2" s="1"/>
  <c r="AD284" i="2"/>
  <c r="AD283" i="2" s="1"/>
  <c r="AB284" i="2"/>
  <c r="AB283" i="2" s="1"/>
  <c r="Y284" i="2"/>
  <c r="X284" i="2"/>
  <c r="X283" i="2" s="1"/>
  <c r="F284" i="2"/>
  <c r="F283" i="2" s="1"/>
  <c r="Y283" i="2"/>
  <c r="AC282" i="2"/>
  <c r="J282" i="2"/>
  <c r="H282" i="2"/>
  <c r="G282" i="2"/>
  <c r="F282" i="2"/>
  <c r="F281" i="2" s="1"/>
  <c r="F280" i="2" s="1"/>
  <c r="E282" i="2"/>
  <c r="D282" i="2"/>
  <c r="C282" i="2"/>
  <c r="C281" i="2" s="1"/>
  <c r="C280" i="2" s="1"/>
  <c r="AD281" i="2"/>
  <c r="AD280" i="2" s="1"/>
  <c r="AB281" i="2"/>
  <c r="AA281" i="2"/>
  <c r="Z281" i="2"/>
  <c r="Z280" i="2" s="1"/>
  <c r="Y281" i="2"/>
  <c r="Y280" i="2" s="1"/>
  <c r="X281" i="2"/>
  <c r="W281" i="2"/>
  <c r="J281" i="2"/>
  <c r="J280" i="2" s="1"/>
  <c r="H281" i="2"/>
  <c r="H280" i="2" s="1"/>
  <c r="E281" i="2"/>
  <c r="E280" i="2" s="1"/>
  <c r="D281" i="2"/>
  <c r="D280" i="2" s="1"/>
  <c r="AB280" i="2"/>
  <c r="AA280" i="2"/>
  <c r="X280" i="2"/>
  <c r="W280" i="2"/>
  <c r="AC279" i="2"/>
  <c r="I279" i="2"/>
  <c r="AC278" i="2"/>
  <c r="J278" i="2"/>
  <c r="H278" i="2"/>
  <c r="H277" i="2" s="1"/>
  <c r="H276" i="2" s="1"/>
  <c r="G278" i="2"/>
  <c r="F278" i="2"/>
  <c r="F277" i="2" s="1"/>
  <c r="F276" i="2" s="1"/>
  <c r="E278" i="2"/>
  <c r="D278" i="2"/>
  <c r="D277" i="2" s="1"/>
  <c r="D276" i="2" s="1"/>
  <c r="C278" i="2"/>
  <c r="AD277" i="2"/>
  <c r="AD276" i="2" s="1"/>
  <c r="AB277" i="2"/>
  <c r="AA277" i="2"/>
  <c r="AC277" i="2" s="1"/>
  <c r="Z277" i="2"/>
  <c r="Y277" i="2"/>
  <c r="X277" i="2"/>
  <c r="W277" i="2"/>
  <c r="W276" i="2" s="1"/>
  <c r="J277" i="2"/>
  <c r="G277" i="2"/>
  <c r="E277" i="2"/>
  <c r="C277" i="2"/>
  <c r="C276" i="2" s="1"/>
  <c r="AB276" i="2"/>
  <c r="Z276" i="2"/>
  <c r="Y276" i="2"/>
  <c r="X276" i="2"/>
  <c r="J276" i="2"/>
  <c r="G276" i="2"/>
  <c r="E276" i="2"/>
  <c r="AC275" i="2"/>
  <c r="J275" i="2"/>
  <c r="H275" i="2"/>
  <c r="G275" i="2"/>
  <c r="I275" i="2" s="1"/>
  <c r="F275" i="2"/>
  <c r="E275" i="2"/>
  <c r="D275" i="2"/>
  <c r="C275" i="2"/>
  <c r="AC274" i="2"/>
  <c r="J274" i="2"/>
  <c r="H274" i="2"/>
  <c r="G274" i="2"/>
  <c r="F274" i="2"/>
  <c r="E274" i="2"/>
  <c r="D274" i="2"/>
  <c r="C274" i="2"/>
  <c r="AC273" i="2"/>
  <c r="J273" i="2"/>
  <c r="H273" i="2"/>
  <c r="G273" i="2"/>
  <c r="F273" i="2"/>
  <c r="E273" i="2"/>
  <c r="D273" i="2"/>
  <c r="C273" i="2"/>
  <c r="AC272" i="2"/>
  <c r="J272" i="2"/>
  <c r="H272" i="2"/>
  <c r="G272" i="2"/>
  <c r="I272" i="2" s="1"/>
  <c r="F272" i="2"/>
  <c r="E272" i="2"/>
  <c r="D272" i="2"/>
  <c r="C272" i="2"/>
  <c r="AC271" i="2"/>
  <c r="J271" i="2"/>
  <c r="H271" i="2"/>
  <c r="H271" i="3" s="1"/>
  <c r="H270" i="3" s="1"/>
  <c r="H269" i="3" s="1"/>
  <c r="H268" i="3" s="1"/>
  <c r="G271" i="2"/>
  <c r="F271" i="2"/>
  <c r="F271" i="3" s="1"/>
  <c r="E271" i="2"/>
  <c r="E271" i="3" s="1"/>
  <c r="E270" i="3" s="1"/>
  <c r="E269" i="3" s="1"/>
  <c r="E268" i="3" s="1"/>
  <c r="D271" i="2"/>
  <c r="D271" i="3" s="1"/>
  <c r="D270" i="3" s="1"/>
  <c r="D269" i="3" s="1"/>
  <c r="D268" i="3" s="1"/>
  <c r="C271" i="2"/>
  <c r="C271" i="3" s="1"/>
  <c r="C270" i="3" s="1"/>
  <c r="C269" i="3" s="1"/>
  <c r="C268" i="3" s="1"/>
  <c r="AD270" i="2"/>
  <c r="AD269" i="2" s="1"/>
  <c r="AD268" i="2" s="1"/>
  <c r="AB270" i="2"/>
  <c r="AC270" i="2" s="1"/>
  <c r="Z270" i="2"/>
  <c r="Z269" i="2" s="1"/>
  <c r="Z268" i="2" s="1"/>
  <c r="Y270" i="2"/>
  <c r="Y269" i="2" s="1"/>
  <c r="Y268" i="2" s="1"/>
  <c r="X270" i="2"/>
  <c r="X269" i="2" s="1"/>
  <c r="X268" i="2" s="1"/>
  <c r="W270" i="2"/>
  <c r="W269" i="2" s="1"/>
  <c r="W268" i="2" s="1"/>
  <c r="AC267" i="2"/>
  <c r="J267" i="2"/>
  <c r="H267" i="2"/>
  <c r="G267" i="2"/>
  <c r="F267" i="2"/>
  <c r="E267" i="2"/>
  <c r="D267" i="2"/>
  <c r="C267" i="2"/>
  <c r="AC266" i="2"/>
  <c r="J266" i="2"/>
  <c r="H266" i="2"/>
  <c r="G266" i="2"/>
  <c r="F266" i="2"/>
  <c r="E266" i="2"/>
  <c r="D266" i="2"/>
  <c r="C266" i="2"/>
  <c r="AC265" i="2"/>
  <c r="J265" i="2"/>
  <c r="H265" i="2"/>
  <c r="G265" i="2"/>
  <c r="I265" i="2" s="1"/>
  <c r="F265" i="2"/>
  <c r="F264" i="2" s="1"/>
  <c r="E265" i="2"/>
  <c r="D265" i="2"/>
  <c r="C265" i="2"/>
  <c r="AD264" i="2"/>
  <c r="AB264" i="2"/>
  <c r="AA264" i="2"/>
  <c r="Z264" i="2"/>
  <c r="Y264" i="2"/>
  <c r="X264" i="2"/>
  <c r="W264" i="2"/>
  <c r="J264" i="2"/>
  <c r="AC263" i="2"/>
  <c r="J263" i="2"/>
  <c r="H263" i="2"/>
  <c r="G263" i="2"/>
  <c r="F263" i="2"/>
  <c r="E263" i="2"/>
  <c r="D263" i="2"/>
  <c r="C263" i="2"/>
  <c r="AC262" i="2"/>
  <c r="J262" i="2"/>
  <c r="H262" i="2"/>
  <c r="G262" i="2"/>
  <c r="F262" i="2"/>
  <c r="E262" i="2"/>
  <c r="D262" i="2"/>
  <c r="C262" i="2"/>
  <c r="AC261" i="2"/>
  <c r="J261" i="2"/>
  <c r="H261" i="2"/>
  <c r="G261" i="2"/>
  <c r="F261" i="2"/>
  <c r="E261" i="2"/>
  <c r="E260" i="2" s="1"/>
  <c r="D261" i="2"/>
  <c r="D260" i="2" s="1"/>
  <c r="C261" i="2"/>
  <c r="AD260" i="2"/>
  <c r="AB260" i="2"/>
  <c r="AA260" i="2"/>
  <c r="Z260" i="2"/>
  <c r="Y260" i="2"/>
  <c r="X260" i="2"/>
  <c r="W260" i="2"/>
  <c r="AC259" i="2"/>
  <c r="J259" i="2"/>
  <c r="H259" i="2"/>
  <c r="I259" i="2" s="1"/>
  <c r="G259" i="2"/>
  <c r="F259" i="2"/>
  <c r="E259" i="2"/>
  <c r="D259" i="2"/>
  <c r="C259" i="2"/>
  <c r="AC258" i="2"/>
  <c r="J258" i="2"/>
  <c r="H258" i="2"/>
  <c r="G258" i="2"/>
  <c r="F258" i="2"/>
  <c r="E258" i="2"/>
  <c r="D258" i="2"/>
  <c r="C258" i="2"/>
  <c r="AC257" i="2"/>
  <c r="J257" i="2"/>
  <c r="H257" i="2"/>
  <c r="H256" i="2" s="1"/>
  <c r="G257" i="2"/>
  <c r="F257" i="2"/>
  <c r="E257" i="2"/>
  <c r="D257" i="2"/>
  <c r="C257" i="2"/>
  <c r="C256" i="2" s="1"/>
  <c r="AD256" i="2"/>
  <c r="AB256" i="2"/>
  <c r="AA256" i="2"/>
  <c r="Z256" i="2"/>
  <c r="Y256" i="2"/>
  <c r="X256" i="2"/>
  <c r="W256" i="2"/>
  <c r="D256" i="2"/>
  <c r="AC255" i="2"/>
  <c r="J255" i="2"/>
  <c r="H255" i="2"/>
  <c r="G255" i="2"/>
  <c r="F255" i="2"/>
  <c r="E255" i="2"/>
  <c r="D255" i="2"/>
  <c r="C255" i="2"/>
  <c r="AC254" i="2"/>
  <c r="J254" i="2"/>
  <c r="H254" i="2"/>
  <c r="G254" i="2"/>
  <c r="I254" i="2" s="1"/>
  <c r="F254" i="2"/>
  <c r="E254" i="2"/>
  <c r="D254" i="2"/>
  <c r="C254" i="2"/>
  <c r="AC253" i="2"/>
  <c r="J253" i="2"/>
  <c r="J252" i="2" s="1"/>
  <c r="H253" i="2"/>
  <c r="G253" i="2"/>
  <c r="F253" i="2"/>
  <c r="E253" i="2"/>
  <c r="D253" i="2"/>
  <c r="C253" i="2"/>
  <c r="C252" i="2" s="1"/>
  <c r="AD252" i="2"/>
  <c r="AB252" i="2"/>
  <c r="AA252" i="2"/>
  <c r="Z252" i="2"/>
  <c r="Y252" i="2"/>
  <c r="X252" i="2"/>
  <c r="W252" i="2"/>
  <c r="G252" i="2"/>
  <c r="AC251" i="2"/>
  <c r="J251" i="2"/>
  <c r="H251" i="2"/>
  <c r="G251" i="2"/>
  <c r="F251" i="2"/>
  <c r="E251" i="2"/>
  <c r="D251" i="2"/>
  <c r="C251" i="2"/>
  <c r="AC250" i="2"/>
  <c r="J250" i="2"/>
  <c r="H250" i="2"/>
  <c r="G250" i="2"/>
  <c r="F250" i="2"/>
  <c r="E250" i="2"/>
  <c r="D250" i="2"/>
  <c r="C250" i="2"/>
  <c r="AC249" i="2"/>
  <c r="J249" i="2"/>
  <c r="H249" i="2"/>
  <c r="G249" i="2"/>
  <c r="I249" i="2" s="1"/>
  <c r="F249" i="2"/>
  <c r="F248" i="2" s="1"/>
  <c r="E249" i="2"/>
  <c r="D249" i="2"/>
  <c r="C249" i="2"/>
  <c r="AD248" i="2"/>
  <c r="AB248" i="2"/>
  <c r="AA248" i="2"/>
  <c r="Z248" i="2"/>
  <c r="Y248" i="2"/>
  <c r="X248" i="2"/>
  <c r="W248" i="2"/>
  <c r="J248" i="2"/>
  <c r="AC247" i="2"/>
  <c r="J247" i="2"/>
  <c r="H247" i="2"/>
  <c r="G247" i="2"/>
  <c r="F247" i="2"/>
  <c r="E247" i="2"/>
  <c r="D247" i="2"/>
  <c r="C247" i="2"/>
  <c r="AC246" i="2"/>
  <c r="J246" i="2"/>
  <c r="H246" i="2"/>
  <c r="G246" i="2"/>
  <c r="F246" i="2"/>
  <c r="E246" i="2"/>
  <c r="D246" i="2"/>
  <c r="C246" i="2"/>
  <c r="AC245" i="2"/>
  <c r="J245" i="2"/>
  <c r="H245" i="2"/>
  <c r="G245" i="2"/>
  <c r="F245" i="2"/>
  <c r="E245" i="2"/>
  <c r="E244" i="2" s="1"/>
  <c r="D245" i="2"/>
  <c r="C245" i="2"/>
  <c r="AD244" i="2"/>
  <c r="AB244" i="2"/>
  <c r="AC244" i="2" s="1"/>
  <c r="AA244" i="2"/>
  <c r="Z244" i="2"/>
  <c r="Y244" i="2"/>
  <c r="X244" i="2"/>
  <c r="W244" i="2"/>
  <c r="D244" i="2"/>
  <c r="AC243" i="2"/>
  <c r="J243" i="2"/>
  <c r="H243" i="2"/>
  <c r="G243" i="2"/>
  <c r="I243" i="2" s="1"/>
  <c r="F243" i="2"/>
  <c r="E243" i="2"/>
  <c r="D243" i="2"/>
  <c r="C243" i="2"/>
  <c r="AC242" i="2"/>
  <c r="J242" i="2"/>
  <c r="H242" i="2"/>
  <c r="G242" i="2"/>
  <c r="F242" i="2"/>
  <c r="E242" i="2"/>
  <c r="D242" i="2"/>
  <c r="C242" i="2"/>
  <c r="AC241" i="2"/>
  <c r="J241" i="2"/>
  <c r="H241" i="2"/>
  <c r="G241" i="2"/>
  <c r="I241" i="2" s="1"/>
  <c r="F241" i="2"/>
  <c r="E241" i="2"/>
  <c r="D241" i="2"/>
  <c r="D240" i="2" s="1"/>
  <c r="C241" i="2"/>
  <c r="C240" i="2" s="1"/>
  <c r="AD240" i="2"/>
  <c r="AB240" i="2"/>
  <c r="AA240" i="2"/>
  <c r="Z240" i="2"/>
  <c r="Y240" i="2"/>
  <c r="X240" i="2"/>
  <c r="W240" i="2"/>
  <c r="H240" i="2"/>
  <c r="AC239" i="2"/>
  <c r="J239" i="2"/>
  <c r="H239" i="2"/>
  <c r="G239" i="2"/>
  <c r="F239" i="2"/>
  <c r="E239" i="2"/>
  <c r="D239" i="2"/>
  <c r="C239" i="2"/>
  <c r="AC238" i="2"/>
  <c r="J238" i="2"/>
  <c r="H238" i="2"/>
  <c r="G238" i="2"/>
  <c r="I238" i="2" s="1"/>
  <c r="F238" i="2"/>
  <c r="E238" i="2"/>
  <c r="D238" i="2"/>
  <c r="C238" i="2"/>
  <c r="AC237" i="2"/>
  <c r="J237" i="2"/>
  <c r="H237" i="2"/>
  <c r="G237" i="2"/>
  <c r="G236" i="2" s="1"/>
  <c r="F237" i="2"/>
  <c r="E237" i="2"/>
  <c r="D237" i="2"/>
  <c r="C237" i="2"/>
  <c r="C236" i="2" s="1"/>
  <c r="AD236" i="2"/>
  <c r="AB236" i="2"/>
  <c r="AA236" i="2"/>
  <c r="Z236" i="2"/>
  <c r="Y236" i="2"/>
  <c r="X236" i="2"/>
  <c r="W236" i="2"/>
  <c r="J236" i="2"/>
  <c r="AC235" i="2"/>
  <c r="J235" i="2"/>
  <c r="H235" i="2"/>
  <c r="G235" i="2"/>
  <c r="F235" i="2"/>
  <c r="E235" i="2"/>
  <c r="D235" i="2"/>
  <c r="C235" i="2"/>
  <c r="AC234" i="2"/>
  <c r="J234" i="2"/>
  <c r="H234" i="2"/>
  <c r="G234" i="2"/>
  <c r="F234" i="2"/>
  <c r="E234" i="2"/>
  <c r="D234" i="2"/>
  <c r="C234" i="2"/>
  <c r="AC233" i="2"/>
  <c r="J233" i="2"/>
  <c r="H233" i="2"/>
  <c r="G233" i="2"/>
  <c r="I233" i="2" s="1"/>
  <c r="F233" i="2"/>
  <c r="F232" i="2" s="1"/>
  <c r="E233" i="2"/>
  <c r="D233" i="2"/>
  <c r="C233" i="2"/>
  <c r="AD232" i="2"/>
  <c r="AB232" i="2"/>
  <c r="AA232" i="2"/>
  <c r="Z232" i="2"/>
  <c r="Y232" i="2"/>
  <c r="X232" i="2"/>
  <c r="W232" i="2"/>
  <c r="J232" i="2"/>
  <c r="AC231" i="2"/>
  <c r="J231" i="2"/>
  <c r="H231" i="2"/>
  <c r="G231" i="2"/>
  <c r="I231" i="2" s="1"/>
  <c r="F231" i="2"/>
  <c r="E231" i="2"/>
  <c r="D231" i="2"/>
  <c r="C231" i="2"/>
  <c r="AC230" i="2"/>
  <c r="J230" i="2"/>
  <c r="H230" i="2"/>
  <c r="G230" i="2"/>
  <c r="F230" i="2"/>
  <c r="E230" i="2"/>
  <c r="D230" i="2"/>
  <c r="C230" i="2"/>
  <c r="AC229" i="2"/>
  <c r="J229" i="2"/>
  <c r="H229" i="2"/>
  <c r="G229" i="2"/>
  <c r="F229" i="2"/>
  <c r="E229" i="2"/>
  <c r="E228" i="2" s="1"/>
  <c r="D229" i="2"/>
  <c r="D228" i="2" s="1"/>
  <c r="C229" i="2"/>
  <c r="AD228" i="2"/>
  <c r="AB228" i="2"/>
  <c r="AA228" i="2"/>
  <c r="Z228" i="2"/>
  <c r="Y228" i="2"/>
  <c r="X228" i="2"/>
  <c r="W228" i="2"/>
  <c r="AC227" i="2"/>
  <c r="J227" i="2"/>
  <c r="H227" i="2"/>
  <c r="G227" i="2"/>
  <c r="F227" i="2"/>
  <c r="E227" i="2"/>
  <c r="D227" i="2"/>
  <c r="C227" i="2"/>
  <c r="AC226" i="2"/>
  <c r="J226" i="2"/>
  <c r="H226" i="2"/>
  <c r="G226" i="2"/>
  <c r="F226" i="2"/>
  <c r="E226" i="2"/>
  <c r="D226" i="2"/>
  <c r="C226" i="2"/>
  <c r="AC225" i="2"/>
  <c r="J225" i="2"/>
  <c r="H225" i="2"/>
  <c r="H224" i="2" s="1"/>
  <c r="G225" i="2"/>
  <c r="F225" i="2"/>
  <c r="E225" i="2"/>
  <c r="D225" i="2"/>
  <c r="C225" i="2"/>
  <c r="C224" i="2" s="1"/>
  <c r="AD224" i="2"/>
  <c r="AB224" i="2"/>
  <c r="AA224" i="2"/>
  <c r="Z224" i="2"/>
  <c r="Y224" i="2"/>
  <c r="X224" i="2"/>
  <c r="W224" i="2"/>
  <c r="D224" i="2"/>
  <c r="AC223" i="2"/>
  <c r="J223" i="2"/>
  <c r="H223" i="2"/>
  <c r="G223" i="2"/>
  <c r="I223" i="2" s="1"/>
  <c r="F223" i="2"/>
  <c r="E223" i="2"/>
  <c r="D223" i="2"/>
  <c r="C223" i="2"/>
  <c r="AC222" i="2"/>
  <c r="J222" i="2"/>
  <c r="H222" i="2"/>
  <c r="G222" i="2"/>
  <c r="I222" i="2" s="1"/>
  <c r="F222" i="2"/>
  <c r="E222" i="2"/>
  <c r="D222" i="2"/>
  <c r="C222" i="2"/>
  <c r="AC221" i="2"/>
  <c r="J221" i="2"/>
  <c r="H221" i="2"/>
  <c r="G221" i="2"/>
  <c r="F221" i="2"/>
  <c r="E221" i="2"/>
  <c r="D221" i="2"/>
  <c r="C221" i="2"/>
  <c r="C220" i="2" s="1"/>
  <c r="AD220" i="2"/>
  <c r="AB220" i="2"/>
  <c r="AA220" i="2"/>
  <c r="Z220" i="2"/>
  <c r="Y220" i="2"/>
  <c r="X220" i="2"/>
  <c r="W220" i="2"/>
  <c r="G220" i="2"/>
  <c r="AC219" i="2"/>
  <c r="J219" i="2"/>
  <c r="H219" i="2"/>
  <c r="G219" i="2"/>
  <c r="F219" i="2"/>
  <c r="E219" i="2"/>
  <c r="D219" i="2"/>
  <c r="C219" i="2"/>
  <c r="AC218" i="2"/>
  <c r="J218" i="2"/>
  <c r="H218" i="2"/>
  <c r="G218" i="2"/>
  <c r="F218" i="2"/>
  <c r="E218" i="2"/>
  <c r="D218" i="2"/>
  <c r="C218" i="2"/>
  <c r="AC217" i="2"/>
  <c r="J217" i="2"/>
  <c r="H217" i="2"/>
  <c r="G217" i="2"/>
  <c r="F217" i="2"/>
  <c r="E217" i="2"/>
  <c r="E216" i="2" s="1"/>
  <c r="D217" i="2"/>
  <c r="C217" i="2"/>
  <c r="AD216" i="2"/>
  <c r="AB216" i="2"/>
  <c r="AA216" i="2"/>
  <c r="Z216" i="2"/>
  <c r="Y216" i="2"/>
  <c r="X216" i="2"/>
  <c r="W216" i="2"/>
  <c r="J216" i="2"/>
  <c r="AC215" i="2"/>
  <c r="J215" i="2"/>
  <c r="H215" i="2"/>
  <c r="G215" i="2"/>
  <c r="F215" i="2"/>
  <c r="E215" i="2"/>
  <c r="D215" i="2"/>
  <c r="C215" i="2"/>
  <c r="AC214" i="2"/>
  <c r="J214" i="2"/>
  <c r="H214" i="2"/>
  <c r="G214" i="2"/>
  <c r="F214" i="2"/>
  <c r="E214" i="2"/>
  <c r="D214" i="2"/>
  <c r="C214" i="2"/>
  <c r="AC213" i="2"/>
  <c r="J213" i="2"/>
  <c r="H213" i="2"/>
  <c r="G213" i="2"/>
  <c r="F213" i="2"/>
  <c r="E213" i="2"/>
  <c r="E212" i="2" s="1"/>
  <c r="E211" i="2" s="1"/>
  <c r="D213" i="2"/>
  <c r="D212" i="2" s="1"/>
  <c r="D211" i="2" s="1"/>
  <c r="C213" i="2"/>
  <c r="AD212" i="2"/>
  <c r="AD211" i="2" s="1"/>
  <c r="AB212" i="2"/>
  <c r="AA212" i="2"/>
  <c r="AA211" i="2" s="1"/>
  <c r="Z212" i="2"/>
  <c r="Z211" i="2" s="1"/>
  <c r="Y212" i="2"/>
  <c r="X212" i="2"/>
  <c r="X211" i="2" s="1"/>
  <c r="W212" i="2"/>
  <c r="W211" i="2" s="1"/>
  <c r="Y211" i="2"/>
  <c r="AC210" i="2"/>
  <c r="J210" i="2"/>
  <c r="H210" i="2"/>
  <c r="G210" i="2"/>
  <c r="F210" i="2"/>
  <c r="E210" i="2"/>
  <c r="D210" i="2"/>
  <c r="C210" i="2"/>
  <c r="AC209" i="2"/>
  <c r="J209" i="2"/>
  <c r="H209" i="2"/>
  <c r="G209" i="2"/>
  <c r="F209" i="2"/>
  <c r="E209" i="2"/>
  <c r="D209" i="2"/>
  <c r="C209" i="2"/>
  <c r="AC208" i="2"/>
  <c r="J208" i="2"/>
  <c r="H208" i="2"/>
  <c r="G208" i="2"/>
  <c r="F208" i="2"/>
  <c r="E208" i="2"/>
  <c r="D208" i="2"/>
  <c r="C208" i="2"/>
  <c r="AC207" i="2"/>
  <c r="J207" i="2"/>
  <c r="H207" i="2"/>
  <c r="G207" i="2"/>
  <c r="F207" i="2"/>
  <c r="E207" i="2"/>
  <c r="D207" i="2"/>
  <c r="C207" i="2"/>
  <c r="AC206" i="2"/>
  <c r="J206" i="2"/>
  <c r="H206" i="2"/>
  <c r="G206" i="2"/>
  <c r="F206" i="2"/>
  <c r="E206" i="2"/>
  <c r="D206" i="2"/>
  <c r="C206" i="2"/>
  <c r="AC205" i="2"/>
  <c r="J205" i="2"/>
  <c r="H205" i="2"/>
  <c r="G205" i="2"/>
  <c r="F205" i="2"/>
  <c r="E205" i="2"/>
  <c r="D205" i="2"/>
  <c r="C205" i="2"/>
  <c r="AC204" i="2"/>
  <c r="J204" i="2"/>
  <c r="H204" i="2"/>
  <c r="G204" i="2"/>
  <c r="F204" i="2"/>
  <c r="E204" i="2"/>
  <c r="D204" i="2"/>
  <c r="C204" i="2"/>
  <c r="AC203" i="2"/>
  <c r="J203" i="2"/>
  <c r="H203" i="2"/>
  <c r="G203" i="2"/>
  <c r="F203" i="2"/>
  <c r="E203" i="2"/>
  <c r="D203" i="2"/>
  <c r="C203" i="2"/>
  <c r="AC202" i="2"/>
  <c r="J202" i="2"/>
  <c r="H202" i="2"/>
  <c r="G202" i="2"/>
  <c r="F202" i="2"/>
  <c r="E202" i="2"/>
  <c r="D202" i="2"/>
  <c r="C202" i="2"/>
  <c r="AC201" i="2"/>
  <c r="J201" i="2"/>
  <c r="H201" i="2"/>
  <c r="G201" i="2"/>
  <c r="F201" i="2"/>
  <c r="E201" i="2"/>
  <c r="D201" i="2"/>
  <c r="C201" i="2"/>
  <c r="AC200" i="2"/>
  <c r="J200" i="2"/>
  <c r="H200" i="2"/>
  <c r="H199" i="2" s="1"/>
  <c r="H198" i="2" s="1"/>
  <c r="G200" i="2"/>
  <c r="F200" i="2"/>
  <c r="E200" i="2"/>
  <c r="D200" i="2"/>
  <c r="C200" i="2"/>
  <c r="AD199" i="2"/>
  <c r="AD198" i="2" s="1"/>
  <c r="AB199" i="2"/>
  <c r="AB198" i="2" s="1"/>
  <c r="AA199" i="2"/>
  <c r="AA198" i="2" s="1"/>
  <c r="Z199" i="2"/>
  <c r="Y199" i="2"/>
  <c r="Y198" i="2" s="1"/>
  <c r="X199" i="2"/>
  <c r="X198" i="2" s="1"/>
  <c r="W199" i="2"/>
  <c r="W198" i="2" s="1"/>
  <c r="Z198" i="2"/>
  <c r="H197" i="3"/>
  <c r="H194" i="3" s="1"/>
  <c r="H193" i="3" s="1"/>
  <c r="G197" i="3"/>
  <c r="F197" i="3"/>
  <c r="E197" i="3"/>
  <c r="E194" i="3" s="1"/>
  <c r="E193" i="3" s="1"/>
  <c r="C197" i="3"/>
  <c r="AC196" i="2"/>
  <c r="J196" i="2"/>
  <c r="H196" i="2"/>
  <c r="G196" i="2"/>
  <c r="F196" i="2"/>
  <c r="E196" i="2"/>
  <c r="D196" i="2"/>
  <c r="C196" i="2"/>
  <c r="AC195" i="2"/>
  <c r="J195" i="2"/>
  <c r="H195" i="2"/>
  <c r="G195" i="2"/>
  <c r="F195" i="2"/>
  <c r="F194" i="2" s="1"/>
  <c r="F193" i="2" s="1"/>
  <c r="E195" i="2"/>
  <c r="D195" i="2"/>
  <c r="C195" i="2"/>
  <c r="C194" i="2" s="1"/>
  <c r="C193" i="2" s="1"/>
  <c r="AD194" i="2"/>
  <c r="AB194" i="2"/>
  <c r="AB193" i="2" s="1"/>
  <c r="AA194" i="2"/>
  <c r="Z194" i="2"/>
  <c r="Z193" i="2" s="1"/>
  <c r="Y194" i="2"/>
  <c r="Y193" i="2" s="1"/>
  <c r="X194" i="2"/>
  <c r="X193" i="2" s="1"/>
  <c r="W194" i="2"/>
  <c r="H194" i="2"/>
  <c r="H193" i="2" s="1"/>
  <c r="AD193" i="2"/>
  <c r="AA193" i="2"/>
  <c r="W193" i="2"/>
  <c r="AC191" i="2"/>
  <c r="J191" i="2"/>
  <c r="J190" i="2" s="1"/>
  <c r="H191" i="2"/>
  <c r="H190" i="2" s="1"/>
  <c r="G191" i="2"/>
  <c r="F191" i="2"/>
  <c r="F190" i="2" s="1"/>
  <c r="E191" i="2"/>
  <c r="E190" i="2" s="1"/>
  <c r="D191" i="2"/>
  <c r="D190" i="2" s="1"/>
  <c r="C191" i="2"/>
  <c r="C190" i="2" s="1"/>
  <c r="AD190" i="2"/>
  <c r="AB190" i="2"/>
  <c r="AA190" i="2"/>
  <c r="Z190" i="2"/>
  <c r="Y190" i="2"/>
  <c r="X190" i="2"/>
  <c r="W190" i="2"/>
  <c r="G190" i="2"/>
  <c r="AC189" i="2"/>
  <c r="J189" i="2"/>
  <c r="J188" i="2" s="1"/>
  <c r="H189" i="2"/>
  <c r="H188" i="2" s="1"/>
  <c r="G189" i="2"/>
  <c r="F189" i="2"/>
  <c r="F188" i="2" s="1"/>
  <c r="E189" i="2"/>
  <c r="D189" i="2"/>
  <c r="D188" i="2" s="1"/>
  <c r="C189" i="2"/>
  <c r="C188" i="2" s="1"/>
  <c r="AD188" i="2"/>
  <c r="AD187" i="2" s="1"/>
  <c r="AB188" i="2"/>
  <c r="AB187" i="2" s="1"/>
  <c r="AA188" i="2"/>
  <c r="AC188" i="2" s="1"/>
  <c r="Z188" i="2"/>
  <c r="Z187" i="2" s="1"/>
  <c r="Y188" i="2"/>
  <c r="X188" i="2"/>
  <c r="W188" i="2"/>
  <c r="E188" i="2"/>
  <c r="AC186" i="2"/>
  <c r="J186" i="2"/>
  <c r="H186" i="2"/>
  <c r="H185" i="2" s="1"/>
  <c r="H184" i="2" s="1"/>
  <c r="H183" i="2" s="1"/>
  <c r="G186" i="2"/>
  <c r="G185" i="2" s="1"/>
  <c r="F186" i="2"/>
  <c r="F185" i="2" s="1"/>
  <c r="F184" i="2" s="1"/>
  <c r="F183" i="2" s="1"/>
  <c r="E186" i="2"/>
  <c r="D186" i="2"/>
  <c r="D185" i="2" s="1"/>
  <c r="D184" i="2" s="1"/>
  <c r="D183" i="2" s="1"/>
  <c r="C186" i="2"/>
  <c r="C185" i="2" s="1"/>
  <c r="C184" i="2" s="1"/>
  <c r="C183" i="2" s="1"/>
  <c r="AD185" i="2"/>
  <c r="AD184" i="2" s="1"/>
  <c r="AD183" i="2" s="1"/>
  <c r="AB185" i="2"/>
  <c r="AB184" i="2" s="1"/>
  <c r="AB183" i="2" s="1"/>
  <c r="AA185" i="2"/>
  <c r="Z185" i="2"/>
  <c r="Y185" i="2"/>
  <c r="Y184" i="2" s="1"/>
  <c r="Y183" i="2" s="1"/>
  <c r="X185" i="2"/>
  <c r="X184" i="2" s="1"/>
  <c r="X183" i="2" s="1"/>
  <c r="W185" i="2"/>
  <c r="W184" i="2" s="1"/>
  <c r="W183" i="2" s="1"/>
  <c r="J185" i="2"/>
  <c r="E185" i="2"/>
  <c r="E184" i="2" s="1"/>
  <c r="E183" i="2" s="1"/>
  <c r="Z184" i="2"/>
  <c r="Z183" i="2" s="1"/>
  <c r="J184" i="2"/>
  <c r="J183" i="2"/>
  <c r="AC182" i="2"/>
  <c r="J182" i="2"/>
  <c r="J181" i="2" s="1"/>
  <c r="J180" i="2" s="1"/>
  <c r="H182" i="2"/>
  <c r="G182" i="2"/>
  <c r="G181" i="2" s="1"/>
  <c r="F182" i="2"/>
  <c r="F181" i="2" s="1"/>
  <c r="E182" i="2"/>
  <c r="E181" i="2" s="1"/>
  <c r="E180" i="2" s="1"/>
  <c r="D182" i="2"/>
  <c r="C182" i="2"/>
  <c r="C181" i="2" s="1"/>
  <c r="C180" i="2" s="1"/>
  <c r="AD181" i="2"/>
  <c r="AD180" i="2" s="1"/>
  <c r="AB181" i="2"/>
  <c r="AC181" i="2" s="1"/>
  <c r="AA181" i="2"/>
  <c r="Z181" i="2"/>
  <c r="Y181" i="2"/>
  <c r="Y180" i="2" s="1"/>
  <c r="X181" i="2"/>
  <c r="X180" i="2" s="1"/>
  <c r="W181" i="2"/>
  <c r="H181" i="2"/>
  <c r="D181" i="2"/>
  <c r="D180" i="2" s="1"/>
  <c r="AB180" i="2"/>
  <c r="AA180" i="2"/>
  <c r="Z180" i="2"/>
  <c r="W180" i="2"/>
  <c r="G180" i="2"/>
  <c r="F180" i="2"/>
  <c r="AC179" i="2"/>
  <c r="J179" i="2"/>
  <c r="H179" i="2"/>
  <c r="G179" i="2"/>
  <c r="F179" i="2"/>
  <c r="E179" i="2"/>
  <c r="D179" i="2"/>
  <c r="C179" i="2"/>
  <c r="AC178" i="2"/>
  <c r="J178" i="2"/>
  <c r="H178" i="2"/>
  <c r="G178" i="2"/>
  <c r="F178" i="2"/>
  <c r="E178" i="2"/>
  <c r="D178" i="2"/>
  <c r="C178" i="2"/>
  <c r="AC177" i="2"/>
  <c r="J177" i="2"/>
  <c r="H177" i="2"/>
  <c r="G177" i="2"/>
  <c r="F177" i="2"/>
  <c r="E177" i="2"/>
  <c r="E176" i="2" s="1"/>
  <c r="D177" i="2"/>
  <c r="C177" i="2"/>
  <c r="AD176" i="2"/>
  <c r="AB176" i="2"/>
  <c r="AA176" i="2"/>
  <c r="Z176" i="2"/>
  <c r="Y176" i="2"/>
  <c r="X176" i="2"/>
  <c r="W176" i="2"/>
  <c r="AC175" i="2"/>
  <c r="J175" i="2"/>
  <c r="H175" i="2"/>
  <c r="G175" i="2"/>
  <c r="F175" i="2"/>
  <c r="E175" i="2"/>
  <c r="D175" i="2"/>
  <c r="C175" i="2"/>
  <c r="AC174" i="2"/>
  <c r="J174" i="2"/>
  <c r="H174" i="2"/>
  <c r="G174" i="2"/>
  <c r="F174" i="2"/>
  <c r="E174" i="2"/>
  <c r="D174" i="2"/>
  <c r="C174" i="2"/>
  <c r="AC173" i="2"/>
  <c r="J173" i="2"/>
  <c r="H173" i="2"/>
  <c r="G173" i="2"/>
  <c r="F173" i="2"/>
  <c r="E173" i="2"/>
  <c r="D173" i="2"/>
  <c r="C173" i="2"/>
  <c r="AC172" i="2"/>
  <c r="J172" i="2"/>
  <c r="H172" i="2"/>
  <c r="G172" i="2"/>
  <c r="I172" i="2" s="1"/>
  <c r="F172" i="2"/>
  <c r="E172" i="2"/>
  <c r="E171" i="2" s="1"/>
  <c r="E170" i="2" s="1"/>
  <c r="D172" i="2"/>
  <c r="C172" i="2"/>
  <c r="AD171" i="2"/>
  <c r="AD170" i="2" s="1"/>
  <c r="AB171" i="2"/>
  <c r="AA171" i="2"/>
  <c r="AC171" i="2" s="1"/>
  <c r="Z171" i="2"/>
  <c r="Z170" i="2" s="1"/>
  <c r="Y171" i="2"/>
  <c r="Y170" i="2" s="1"/>
  <c r="X171" i="2"/>
  <c r="X170" i="2" s="1"/>
  <c r="W171" i="2"/>
  <c r="W170" i="2" s="1"/>
  <c r="AB170" i="2"/>
  <c r="AC169" i="2"/>
  <c r="J169" i="2"/>
  <c r="H169" i="2"/>
  <c r="G169" i="2"/>
  <c r="F169" i="2"/>
  <c r="E169" i="2"/>
  <c r="D169" i="2"/>
  <c r="C169" i="2"/>
  <c r="AC168" i="2"/>
  <c r="J168" i="2"/>
  <c r="H168" i="2"/>
  <c r="G168" i="2"/>
  <c r="F168" i="2"/>
  <c r="E168" i="2"/>
  <c r="E167" i="2" s="1"/>
  <c r="E166" i="2" s="1"/>
  <c r="D168" i="2"/>
  <c r="C168" i="2"/>
  <c r="C167" i="2" s="1"/>
  <c r="C166" i="2" s="1"/>
  <c r="AD167" i="2"/>
  <c r="AB167" i="2"/>
  <c r="AA167" i="2"/>
  <c r="Z167" i="2"/>
  <c r="Z166" i="2" s="1"/>
  <c r="Y167" i="2"/>
  <c r="Y166" i="2" s="1"/>
  <c r="X167" i="2"/>
  <c r="X166" i="2" s="1"/>
  <c r="W167" i="2"/>
  <c r="W166" i="2" s="1"/>
  <c r="G167" i="2"/>
  <c r="G166" i="2" s="1"/>
  <c r="AD166" i="2"/>
  <c r="AB166" i="2"/>
  <c r="AC165" i="2"/>
  <c r="J165" i="2"/>
  <c r="H165" i="2"/>
  <c r="G165" i="2"/>
  <c r="F165" i="2"/>
  <c r="E165" i="2"/>
  <c r="D165" i="2"/>
  <c r="C165" i="2"/>
  <c r="AC164" i="2"/>
  <c r="J164" i="2"/>
  <c r="H164" i="2"/>
  <c r="G164" i="2"/>
  <c r="F164" i="2"/>
  <c r="E164" i="2"/>
  <c r="D164" i="2"/>
  <c r="C164" i="2"/>
  <c r="AC163" i="2"/>
  <c r="J163" i="2"/>
  <c r="H163" i="2"/>
  <c r="G163" i="2"/>
  <c r="F163" i="2"/>
  <c r="E163" i="2"/>
  <c r="D163" i="2"/>
  <c r="C163" i="2"/>
  <c r="AC162" i="2"/>
  <c r="J162" i="2"/>
  <c r="H162" i="2"/>
  <c r="G162" i="2"/>
  <c r="F162" i="2"/>
  <c r="E162" i="2"/>
  <c r="D162" i="2"/>
  <c r="C162" i="2"/>
  <c r="AC161" i="2"/>
  <c r="J161" i="2"/>
  <c r="H161" i="2"/>
  <c r="G161" i="2"/>
  <c r="F161" i="2"/>
  <c r="E161" i="2"/>
  <c r="D161" i="2"/>
  <c r="C161" i="2"/>
  <c r="AC160" i="2"/>
  <c r="J160" i="2"/>
  <c r="H160" i="2"/>
  <c r="G160" i="2"/>
  <c r="I160" i="2" s="1"/>
  <c r="F160" i="2"/>
  <c r="E160" i="2"/>
  <c r="D160" i="2"/>
  <c r="C160" i="2"/>
  <c r="AC159" i="2"/>
  <c r="J159" i="2"/>
  <c r="H159" i="2"/>
  <c r="G159" i="2"/>
  <c r="F159" i="2"/>
  <c r="E159" i="2"/>
  <c r="D159" i="2"/>
  <c r="C159" i="2"/>
  <c r="AC158" i="2"/>
  <c r="J158" i="2"/>
  <c r="H158" i="2"/>
  <c r="G158" i="2"/>
  <c r="F158" i="2"/>
  <c r="E158" i="2"/>
  <c r="D158" i="2"/>
  <c r="C158" i="2"/>
  <c r="AC157" i="2"/>
  <c r="J157" i="2"/>
  <c r="H157" i="2"/>
  <c r="G157" i="2"/>
  <c r="F157" i="2"/>
  <c r="E157" i="2"/>
  <c r="D157" i="2"/>
  <c r="C157" i="2"/>
  <c r="AC156" i="2"/>
  <c r="J156" i="2"/>
  <c r="H156" i="2"/>
  <c r="G156" i="2"/>
  <c r="F156" i="2"/>
  <c r="E156" i="2"/>
  <c r="D156" i="2"/>
  <c r="C156" i="2"/>
  <c r="AC155" i="2"/>
  <c r="J155" i="2"/>
  <c r="H155" i="2"/>
  <c r="G155" i="2"/>
  <c r="F155" i="2"/>
  <c r="E155" i="2"/>
  <c r="D155" i="2"/>
  <c r="C155" i="2"/>
  <c r="AC154" i="2"/>
  <c r="J154" i="2"/>
  <c r="H154" i="2"/>
  <c r="G154" i="2"/>
  <c r="F154" i="2"/>
  <c r="E154" i="2"/>
  <c r="D154" i="2"/>
  <c r="C154" i="2"/>
  <c r="AD153" i="2"/>
  <c r="AB153" i="2"/>
  <c r="AA153" i="2"/>
  <c r="Z153" i="2"/>
  <c r="Y153" i="2"/>
  <c r="X153" i="2"/>
  <c r="W153" i="2"/>
  <c r="C153" i="2"/>
  <c r="AC152" i="2"/>
  <c r="J152" i="2"/>
  <c r="H152" i="2"/>
  <c r="G152" i="2"/>
  <c r="F152" i="2"/>
  <c r="E152" i="2"/>
  <c r="D152" i="2"/>
  <c r="C152" i="2"/>
  <c r="AC151" i="2"/>
  <c r="J151" i="2"/>
  <c r="H151" i="2"/>
  <c r="G151" i="2"/>
  <c r="F151" i="2"/>
  <c r="E151" i="2"/>
  <c r="D151" i="2"/>
  <c r="C151" i="2"/>
  <c r="AC150" i="2"/>
  <c r="J150" i="2"/>
  <c r="H150" i="2"/>
  <c r="G150" i="2"/>
  <c r="F150" i="2"/>
  <c r="E150" i="2"/>
  <c r="D150" i="2"/>
  <c r="C150" i="2"/>
  <c r="AC149" i="2"/>
  <c r="J149" i="2"/>
  <c r="H149" i="2"/>
  <c r="G149" i="2"/>
  <c r="F149" i="2"/>
  <c r="E149" i="2"/>
  <c r="D149" i="2"/>
  <c r="C149" i="2"/>
  <c r="AD148" i="2"/>
  <c r="AB148" i="2"/>
  <c r="AB147" i="2" s="1"/>
  <c r="AA148" i="2"/>
  <c r="Z148" i="2"/>
  <c r="Z147" i="2" s="1"/>
  <c r="Y148" i="2"/>
  <c r="Y147" i="2" s="1"/>
  <c r="X148" i="2"/>
  <c r="W148" i="2"/>
  <c r="W147" i="2" s="1"/>
  <c r="AD147" i="2"/>
  <c r="X147" i="2"/>
  <c r="AC146" i="2"/>
  <c r="J146" i="2"/>
  <c r="H146" i="2"/>
  <c r="G146" i="2"/>
  <c r="F146" i="2"/>
  <c r="E146" i="2"/>
  <c r="D146" i="2"/>
  <c r="C146" i="2"/>
  <c r="AC145" i="2"/>
  <c r="J145" i="2"/>
  <c r="H145" i="2"/>
  <c r="G145" i="2"/>
  <c r="F145" i="2"/>
  <c r="E145" i="2"/>
  <c r="D145" i="2"/>
  <c r="C145" i="2"/>
  <c r="C144" i="2" s="1"/>
  <c r="AD144" i="2"/>
  <c r="AB144" i="2"/>
  <c r="AA144" i="2"/>
  <c r="Z144" i="2"/>
  <c r="Y144" i="2"/>
  <c r="X144" i="2"/>
  <c r="W144" i="2"/>
  <c r="E144" i="2"/>
  <c r="AC143" i="2"/>
  <c r="J143" i="2"/>
  <c r="H143" i="2"/>
  <c r="G143" i="2"/>
  <c r="F143" i="2"/>
  <c r="E143" i="2"/>
  <c r="D143" i="2"/>
  <c r="C143" i="2"/>
  <c r="AC142" i="2"/>
  <c r="J142" i="2"/>
  <c r="H142" i="2"/>
  <c r="G142" i="2"/>
  <c r="G141" i="2" s="1"/>
  <c r="F142" i="2"/>
  <c r="E142" i="2"/>
  <c r="D142" i="2"/>
  <c r="C142" i="2"/>
  <c r="C141" i="2" s="1"/>
  <c r="C140" i="2" s="1"/>
  <c r="AD141" i="2"/>
  <c r="AB141" i="2"/>
  <c r="AA141" i="2"/>
  <c r="Z141" i="2"/>
  <c r="Z140" i="2" s="1"/>
  <c r="Y141" i="2"/>
  <c r="X141" i="2"/>
  <c r="W141" i="2"/>
  <c r="H141" i="2"/>
  <c r="H140" i="2" s="1"/>
  <c r="E141" i="2"/>
  <c r="D141" i="2"/>
  <c r="AD140" i="2"/>
  <c r="AB140" i="2"/>
  <c r="AA140" i="2"/>
  <c r="Y140" i="2"/>
  <c r="X140" i="2"/>
  <c r="W140" i="2"/>
  <c r="E140" i="2"/>
  <c r="D140" i="2"/>
  <c r="AC139" i="2"/>
  <c r="J139" i="2"/>
  <c r="H139" i="2"/>
  <c r="G139" i="2"/>
  <c r="F139" i="2"/>
  <c r="E139" i="2"/>
  <c r="D139" i="2"/>
  <c r="C139" i="2"/>
  <c r="AC138" i="2"/>
  <c r="J138" i="2"/>
  <c r="H138" i="2"/>
  <c r="G138" i="2"/>
  <c r="I138" i="2" s="1"/>
  <c r="F138" i="2"/>
  <c r="E138" i="2"/>
  <c r="D138" i="2"/>
  <c r="C138" i="2"/>
  <c r="AC137" i="2"/>
  <c r="J137" i="2"/>
  <c r="H137" i="2"/>
  <c r="G137" i="2"/>
  <c r="I137" i="2" s="1"/>
  <c r="F137" i="2"/>
  <c r="E137" i="2"/>
  <c r="D137" i="2"/>
  <c r="C137" i="2"/>
  <c r="AC136" i="2"/>
  <c r="J136" i="2"/>
  <c r="H136" i="2"/>
  <c r="G136" i="2"/>
  <c r="I136" i="2" s="1"/>
  <c r="F136" i="2"/>
  <c r="E136" i="2"/>
  <c r="D136" i="2"/>
  <c r="C136" i="2"/>
  <c r="AC135" i="2"/>
  <c r="J135" i="2"/>
  <c r="H135" i="2"/>
  <c r="G135" i="2"/>
  <c r="I135" i="2" s="1"/>
  <c r="F135" i="2"/>
  <c r="E135" i="2"/>
  <c r="D135" i="2"/>
  <c r="C135" i="2"/>
  <c r="AC134" i="2"/>
  <c r="J134" i="2"/>
  <c r="H134" i="2"/>
  <c r="G134" i="2"/>
  <c r="F134" i="2"/>
  <c r="E134" i="2"/>
  <c r="D134" i="2"/>
  <c r="C134" i="2"/>
  <c r="AC133" i="2"/>
  <c r="J133" i="2"/>
  <c r="H133" i="2"/>
  <c r="G133" i="2"/>
  <c r="F133" i="2"/>
  <c r="E133" i="2"/>
  <c r="D133" i="2"/>
  <c r="C133" i="2"/>
  <c r="AC132" i="2"/>
  <c r="J132" i="2"/>
  <c r="H132" i="2"/>
  <c r="G132" i="2"/>
  <c r="F132" i="2"/>
  <c r="E132" i="2"/>
  <c r="D132" i="2"/>
  <c r="C132" i="2"/>
  <c r="AC131" i="2"/>
  <c r="J131" i="2"/>
  <c r="H131" i="2"/>
  <c r="G131" i="2"/>
  <c r="F131" i="2"/>
  <c r="E131" i="2"/>
  <c r="D131" i="2"/>
  <c r="C131" i="2"/>
  <c r="AC130" i="2"/>
  <c r="J130" i="2"/>
  <c r="H130" i="2"/>
  <c r="G130" i="2"/>
  <c r="I130" i="2" s="1"/>
  <c r="F130" i="2"/>
  <c r="E130" i="2"/>
  <c r="D130" i="2"/>
  <c r="C130" i="2"/>
  <c r="AC129" i="2"/>
  <c r="J129" i="2"/>
  <c r="H129" i="2"/>
  <c r="G129" i="2"/>
  <c r="F129" i="2"/>
  <c r="E129" i="2"/>
  <c r="D129" i="2"/>
  <c r="C129" i="2"/>
  <c r="AC128" i="2"/>
  <c r="J128" i="2"/>
  <c r="H128" i="2"/>
  <c r="G128" i="2"/>
  <c r="F128" i="2"/>
  <c r="E128" i="2"/>
  <c r="D128" i="2"/>
  <c r="C128" i="2"/>
  <c r="AC127" i="2"/>
  <c r="J127" i="2"/>
  <c r="H127" i="2"/>
  <c r="G127" i="2"/>
  <c r="F127" i="2"/>
  <c r="E127" i="2"/>
  <c r="D127" i="2"/>
  <c r="D126" i="2" s="1"/>
  <c r="D125" i="2" s="1"/>
  <c r="C127" i="2"/>
  <c r="AD126" i="2"/>
  <c r="AB126" i="2"/>
  <c r="AB125" i="2" s="1"/>
  <c r="AA126" i="2"/>
  <c r="AA125" i="2" s="1"/>
  <c r="Z126" i="2"/>
  <c r="Y126" i="2"/>
  <c r="Y125" i="2" s="1"/>
  <c r="X126" i="2"/>
  <c r="X125" i="2" s="1"/>
  <c r="W126" i="2"/>
  <c r="W125" i="2" s="1"/>
  <c r="AD125" i="2"/>
  <c r="Z125" i="2"/>
  <c r="AC124" i="2"/>
  <c r="J124" i="2"/>
  <c r="H124" i="2"/>
  <c r="G124" i="2"/>
  <c r="I124" i="2" s="1"/>
  <c r="F124" i="2"/>
  <c r="F123" i="2" s="1"/>
  <c r="E124" i="2"/>
  <c r="E123" i="2" s="1"/>
  <c r="D124" i="2"/>
  <c r="C124" i="2"/>
  <c r="C123" i="2" s="1"/>
  <c r="AD123" i="2"/>
  <c r="AB123" i="2"/>
  <c r="AA123" i="2"/>
  <c r="Z123" i="2"/>
  <c r="Y123" i="2"/>
  <c r="X123" i="2"/>
  <c r="W123" i="2"/>
  <c r="J123" i="2"/>
  <c r="H123" i="2"/>
  <c r="D123" i="2"/>
  <c r="AC122" i="2"/>
  <c r="J122" i="2"/>
  <c r="H122" i="2"/>
  <c r="G122" i="2"/>
  <c r="I122" i="2" s="1"/>
  <c r="F122" i="2"/>
  <c r="E122" i="2"/>
  <c r="D122" i="2"/>
  <c r="C122" i="2"/>
  <c r="AC121" i="2"/>
  <c r="J121" i="2"/>
  <c r="H121" i="2"/>
  <c r="G121" i="2"/>
  <c r="F121" i="2"/>
  <c r="E121" i="2"/>
  <c r="D121" i="2"/>
  <c r="C121" i="2"/>
  <c r="AC120" i="2"/>
  <c r="J120" i="2"/>
  <c r="H120" i="2"/>
  <c r="G120" i="2"/>
  <c r="I120" i="2" s="1"/>
  <c r="F120" i="2"/>
  <c r="E120" i="2"/>
  <c r="E119" i="2" s="1"/>
  <c r="D120" i="2"/>
  <c r="D119" i="2" s="1"/>
  <c r="C120" i="2"/>
  <c r="AD119" i="2"/>
  <c r="AB119" i="2"/>
  <c r="AA119" i="2"/>
  <c r="Z119" i="2"/>
  <c r="Y119" i="2"/>
  <c r="X119" i="2"/>
  <c r="W119" i="2"/>
  <c r="H119" i="2"/>
  <c r="AC118" i="2"/>
  <c r="J118" i="2"/>
  <c r="H118" i="2"/>
  <c r="G118" i="2"/>
  <c r="I118" i="2" s="1"/>
  <c r="F118" i="2"/>
  <c r="E118" i="2"/>
  <c r="D118" i="2"/>
  <c r="C118" i="2"/>
  <c r="AC117" i="2"/>
  <c r="J117" i="2"/>
  <c r="H117" i="2"/>
  <c r="G117" i="2"/>
  <c r="I117" i="2" s="1"/>
  <c r="F117" i="2"/>
  <c r="E117" i="2"/>
  <c r="D117" i="2"/>
  <c r="C117" i="2"/>
  <c r="AC116" i="2"/>
  <c r="J116" i="2"/>
  <c r="H116" i="2"/>
  <c r="G116" i="2"/>
  <c r="F116" i="2"/>
  <c r="E116" i="2"/>
  <c r="D116" i="2"/>
  <c r="C116" i="2"/>
  <c r="AC115" i="2"/>
  <c r="J115" i="2"/>
  <c r="H115" i="2"/>
  <c r="H114" i="2" s="1"/>
  <c r="G115" i="2"/>
  <c r="F115" i="2"/>
  <c r="E115" i="2"/>
  <c r="D115" i="2"/>
  <c r="C115" i="2"/>
  <c r="AD114" i="2"/>
  <c r="AB114" i="2"/>
  <c r="AA114" i="2"/>
  <c r="Z114" i="2"/>
  <c r="Y114" i="2"/>
  <c r="X114" i="2"/>
  <c r="W114" i="2"/>
  <c r="D114" i="2"/>
  <c r="AC113" i="2"/>
  <c r="J113" i="2"/>
  <c r="H113" i="2"/>
  <c r="G113" i="2"/>
  <c r="I113" i="2" s="1"/>
  <c r="F113" i="2"/>
  <c r="E113" i="2"/>
  <c r="D113" i="2"/>
  <c r="C113" i="2"/>
  <c r="AC112" i="2"/>
  <c r="J112" i="2"/>
  <c r="H112" i="2"/>
  <c r="G112" i="2"/>
  <c r="I112" i="2" s="1"/>
  <c r="F112" i="2"/>
  <c r="E112" i="2"/>
  <c r="D112" i="2"/>
  <c r="C112" i="2"/>
  <c r="AC111" i="2"/>
  <c r="J111" i="2"/>
  <c r="H111" i="2"/>
  <c r="G111" i="2"/>
  <c r="F111" i="2"/>
  <c r="E111" i="2"/>
  <c r="D111" i="2"/>
  <c r="C111" i="2"/>
  <c r="AC110" i="2"/>
  <c r="J110" i="2"/>
  <c r="H110" i="2"/>
  <c r="G110" i="2"/>
  <c r="F110" i="2"/>
  <c r="E110" i="2"/>
  <c r="D110" i="2"/>
  <c r="D109" i="2" s="1"/>
  <c r="C110" i="2"/>
  <c r="AD109" i="2"/>
  <c r="AB109" i="2"/>
  <c r="AA109" i="2"/>
  <c r="Z109" i="2"/>
  <c r="Y109" i="2"/>
  <c r="X109" i="2"/>
  <c r="W109" i="2"/>
  <c r="H109" i="2"/>
  <c r="AC108" i="2"/>
  <c r="J108" i="2"/>
  <c r="H108" i="2"/>
  <c r="G108" i="2"/>
  <c r="F108" i="2"/>
  <c r="E108" i="2"/>
  <c r="D108" i="2"/>
  <c r="C108" i="2"/>
  <c r="AC107" i="2"/>
  <c r="J107" i="2"/>
  <c r="J106" i="2" s="1"/>
  <c r="H107" i="2"/>
  <c r="H106" i="2" s="1"/>
  <c r="G107" i="2"/>
  <c r="F107" i="2"/>
  <c r="F106" i="2" s="1"/>
  <c r="E107" i="2"/>
  <c r="E106" i="2" s="1"/>
  <c r="D107" i="2"/>
  <c r="D106" i="2" s="1"/>
  <c r="C107" i="2"/>
  <c r="C106" i="2" s="1"/>
  <c r="AD106" i="2"/>
  <c r="AD105" i="2" s="1"/>
  <c r="AB106" i="2"/>
  <c r="AA106" i="2"/>
  <c r="Z106" i="2"/>
  <c r="Y106" i="2"/>
  <c r="Y105" i="2" s="1"/>
  <c r="X106" i="2"/>
  <c r="W106" i="2"/>
  <c r="G106" i="2"/>
  <c r="Z105" i="2"/>
  <c r="AC104" i="2"/>
  <c r="J104" i="2"/>
  <c r="H104" i="2"/>
  <c r="G104" i="2"/>
  <c r="F104" i="2"/>
  <c r="E104" i="2"/>
  <c r="D104" i="2"/>
  <c r="C104" i="2"/>
  <c r="AC103" i="2"/>
  <c r="J103" i="2"/>
  <c r="H103" i="2"/>
  <c r="G103" i="2"/>
  <c r="F103" i="2"/>
  <c r="E103" i="2"/>
  <c r="D103" i="2"/>
  <c r="C103" i="2"/>
  <c r="AC102" i="2"/>
  <c r="J102" i="2"/>
  <c r="H102" i="2"/>
  <c r="G102" i="2"/>
  <c r="F102" i="2"/>
  <c r="E102" i="2"/>
  <c r="D102" i="2"/>
  <c r="C102" i="2"/>
  <c r="AC101" i="2"/>
  <c r="J101" i="2"/>
  <c r="H101" i="2"/>
  <c r="G101" i="2"/>
  <c r="F101" i="2"/>
  <c r="E101" i="2"/>
  <c r="D101" i="2"/>
  <c r="C101" i="2"/>
  <c r="AC100" i="2"/>
  <c r="J100" i="2"/>
  <c r="H100" i="2"/>
  <c r="G100" i="2"/>
  <c r="F100" i="2"/>
  <c r="E100" i="2"/>
  <c r="D100" i="2"/>
  <c r="C100" i="2"/>
  <c r="AC99" i="2"/>
  <c r="J99" i="2"/>
  <c r="H99" i="2"/>
  <c r="G99" i="2"/>
  <c r="F99" i="2"/>
  <c r="E99" i="2"/>
  <c r="D99" i="2"/>
  <c r="C99" i="2"/>
  <c r="AC98" i="2"/>
  <c r="J98" i="2"/>
  <c r="H98" i="2"/>
  <c r="G98" i="2"/>
  <c r="F98" i="2"/>
  <c r="E98" i="2"/>
  <c r="D98" i="2"/>
  <c r="C98" i="2"/>
  <c r="AC97" i="2"/>
  <c r="J97" i="2"/>
  <c r="H97" i="2"/>
  <c r="G97" i="2"/>
  <c r="F97" i="2"/>
  <c r="E97" i="2"/>
  <c r="E96" i="2" s="1"/>
  <c r="D97" i="2"/>
  <c r="C97" i="2"/>
  <c r="AD96" i="2"/>
  <c r="AB96" i="2"/>
  <c r="AA96" i="2"/>
  <c r="Z96" i="2"/>
  <c r="Y96" i="2"/>
  <c r="X96" i="2"/>
  <c r="W96" i="2"/>
  <c r="AC95" i="2"/>
  <c r="J95" i="2"/>
  <c r="H95" i="2"/>
  <c r="G95" i="2"/>
  <c r="F95" i="2"/>
  <c r="E95" i="2"/>
  <c r="D95" i="2"/>
  <c r="C95" i="2"/>
  <c r="AC94" i="2"/>
  <c r="J94" i="2"/>
  <c r="H94" i="2"/>
  <c r="G94" i="2"/>
  <c r="F94" i="2"/>
  <c r="E94" i="2"/>
  <c r="D94" i="2"/>
  <c r="C94" i="2"/>
  <c r="AC93" i="2"/>
  <c r="J93" i="2"/>
  <c r="H93" i="2"/>
  <c r="G93" i="2"/>
  <c r="F93" i="2"/>
  <c r="E93" i="2"/>
  <c r="D93" i="2"/>
  <c r="C93" i="2"/>
  <c r="AC92" i="2"/>
  <c r="J92" i="2"/>
  <c r="H92" i="2"/>
  <c r="G92" i="2"/>
  <c r="F92" i="2"/>
  <c r="F91" i="2" s="1"/>
  <c r="E92" i="2"/>
  <c r="D92" i="2"/>
  <c r="C92" i="2"/>
  <c r="AD91" i="2"/>
  <c r="AB91" i="2"/>
  <c r="AA91" i="2"/>
  <c r="Z91" i="2"/>
  <c r="Y91" i="2"/>
  <c r="X91" i="2"/>
  <c r="W91" i="2"/>
  <c r="J91" i="2"/>
  <c r="AC90" i="2"/>
  <c r="J90" i="2"/>
  <c r="H90" i="2"/>
  <c r="G90" i="2"/>
  <c r="F90" i="2"/>
  <c r="E90" i="2"/>
  <c r="D90" i="2"/>
  <c r="C90" i="2"/>
  <c r="AC89" i="2"/>
  <c r="J89" i="2"/>
  <c r="H89" i="2"/>
  <c r="G89" i="2"/>
  <c r="F89" i="2"/>
  <c r="E89" i="2"/>
  <c r="D89" i="2"/>
  <c r="C89" i="2"/>
  <c r="AC88" i="2"/>
  <c r="J88" i="2"/>
  <c r="H88" i="2"/>
  <c r="G88" i="2"/>
  <c r="F88" i="2"/>
  <c r="E88" i="2"/>
  <c r="D88" i="2"/>
  <c r="C88" i="2"/>
  <c r="AC87" i="2"/>
  <c r="J87" i="2"/>
  <c r="H87" i="2"/>
  <c r="G87" i="2"/>
  <c r="F87" i="2"/>
  <c r="E87" i="2"/>
  <c r="D87" i="2"/>
  <c r="C87" i="2"/>
  <c r="AC86" i="2"/>
  <c r="J86" i="2"/>
  <c r="H86" i="2"/>
  <c r="G86" i="2"/>
  <c r="F86" i="2"/>
  <c r="E86" i="2"/>
  <c r="D86" i="2"/>
  <c r="C86" i="2"/>
  <c r="AC85" i="2"/>
  <c r="J85" i="2"/>
  <c r="H85" i="2"/>
  <c r="G85" i="2"/>
  <c r="F85" i="2"/>
  <c r="E85" i="2"/>
  <c r="D85" i="2"/>
  <c r="C85" i="2"/>
  <c r="AC84" i="2"/>
  <c r="J84" i="2"/>
  <c r="H84" i="2"/>
  <c r="G84" i="2"/>
  <c r="F84" i="2"/>
  <c r="E84" i="2"/>
  <c r="D84" i="2"/>
  <c r="C84" i="2"/>
  <c r="AC83" i="2"/>
  <c r="J83" i="2"/>
  <c r="H83" i="2"/>
  <c r="G83" i="2"/>
  <c r="F83" i="2"/>
  <c r="E83" i="2"/>
  <c r="D83" i="2"/>
  <c r="C83" i="2"/>
  <c r="AC82" i="2"/>
  <c r="J82" i="2"/>
  <c r="H82" i="2"/>
  <c r="G82" i="2"/>
  <c r="I82" i="2" s="1"/>
  <c r="F82" i="2"/>
  <c r="E82" i="2"/>
  <c r="D82" i="2"/>
  <c r="C82" i="2"/>
  <c r="AC81" i="2"/>
  <c r="J81" i="2"/>
  <c r="H81" i="2"/>
  <c r="G81" i="2"/>
  <c r="I81" i="2" s="1"/>
  <c r="F81" i="2"/>
  <c r="E81" i="2"/>
  <c r="D81" i="2"/>
  <c r="C81" i="2"/>
  <c r="AC80" i="2"/>
  <c r="J80" i="2"/>
  <c r="H80" i="2"/>
  <c r="G80" i="2"/>
  <c r="F80" i="2"/>
  <c r="E80" i="2"/>
  <c r="D80" i="2"/>
  <c r="C80" i="2"/>
  <c r="AC79" i="2"/>
  <c r="J79" i="2"/>
  <c r="H79" i="2"/>
  <c r="G79" i="2"/>
  <c r="F79" i="2"/>
  <c r="E79" i="2"/>
  <c r="D79" i="2"/>
  <c r="C79" i="2"/>
  <c r="AC78" i="2"/>
  <c r="J78" i="2"/>
  <c r="H78" i="2"/>
  <c r="G78" i="2"/>
  <c r="F78" i="2"/>
  <c r="E78" i="2"/>
  <c r="D78" i="2"/>
  <c r="C78" i="2"/>
  <c r="AC77" i="2"/>
  <c r="J77" i="2"/>
  <c r="H77" i="2"/>
  <c r="G77" i="2"/>
  <c r="F77" i="2"/>
  <c r="E77" i="2"/>
  <c r="D77" i="2"/>
  <c r="C77" i="2"/>
  <c r="AC76" i="2"/>
  <c r="J76" i="2"/>
  <c r="H76" i="2"/>
  <c r="G76" i="2"/>
  <c r="F76" i="2"/>
  <c r="E76" i="2"/>
  <c r="D76" i="2"/>
  <c r="C76" i="2"/>
  <c r="AC75" i="2"/>
  <c r="J75" i="2"/>
  <c r="H75" i="2"/>
  <c r="G75" i="2"/>
  <c r="F75" i="2"/>
  <c r="F74" i="2" s="1"/>
  <c r="E75" i="2"/>
  <c r="D75" i="2"/>
  <c r="C75" i="2"/>
  <c r="C74" i="2" s="1"/>
  <c r="AD74" i="2"/>
  <c r="AB74" i="2"/>
  <c r="AA74" i="2"/>
  <c r="AC74" i="2" s="1"/>
  <c r="Z74" i="2"/>
  <c r="Y74" i="2"/>
  <c r="X74" i="2"/>
  <c r="W74" i="2"/>
  <c r="J74" i="2"/>
  <c r="AC73" i="2"/>
  <c r="J73" i="2"/>
  <c r="H73" i="2"/>
  <c r="G73" i="2"/>
  <c r="F73" i="2"/>
  <c r="E73" i="2"/>
  <c r="D73" i="2"/>
  <c r="C73" i="2"/>
  <c r="AC72" i="2"/>
  <c r="J72" i="2"/>
  <c r="H72" i="2"/>
  <c r="G72" i="2"/>
  <c r="F72" i="2"/>
  <c r="E72" i="2"/>
  <c r="D72" i="2"/>
  <c r="C72" i="2"/>
  <c r="AC71" i="2"/>
  <c r="J71" i="2"/>
  <c r="H71" i="2"/>
  <c r="H70" i="2" s="1"/>
  <c r="G71" i="2"/>
  <c r="F71" i="2"/>
  <c r="E71" i="2"/>
  <c r="E70" i="2" s="1"/>
  <c r="D71" i="2"/>
  <c r="D70" i="2" s="1"/>
  <c r="C71" i="2"/>
  <c r="AD70" i="2"/>
  <c r="AB70" i="2"/>
  <c r="AA70" i="2"/>
  <c r="Z70" i="2"/>
  <c r="Y70" i="2"/>
  <c r="X70" i="2"/>
  <c r="W70" i="2"/>
  <c r="AC69" i="2"/>
  <c r="J69" i="2"/>
  <c r="H69" i="2"/>
  <c r="G69" i="2"/>
  <c r="F69" i="2"/>
  <c r="E69" i="2"/>
  <c r="D69" i="2"/>
  <c r="C69" i="2"/>
  <c r="AC68" i="2"/>
  <c r="J68" i="2"/>
  <c r="H68" i="2"/>
  <c r="G68" i="2"/>
  <c r="F68" i="2"/>
  <c r="E68" i="2"/>
  <c r="D68" i="2"/>
  <c r="C68" i="2"/>
  <c r="AC67" i="2"/>
  <c r="J67" i="2"/>
  <c r="H67" i="2"/>
  <c r="G67" i="2"/>
  <c r="F67" i="2"/>
  <c r="E67" i="2"/>
  <c r="D67" i="2"/>
  <c r="C67" i="2"/>
  <c r="AC66" i="2"/>
  <c r="J66" i="2"/>
  <c r="H66" i="2"/>
  <c r="H65" i="2" s="1"/>
  <c r="G66" i="2"/>
  <c r="F66" i="2"/>
  <c r="E66" i="2"/>
  <c r="D66" i="2"/>
  <c r="D65" i="2" s="1"/>
  <c r="C66" i="2"/>
  <c r="AD65" i="2"/>
  <c r="AB65" i="2"/>
  <c r="AC65" i="2" s="1"/>
  <c r="AA65" i="2"/>
  <c r="Z65" i="2"/>
  <c r="Y65" i="2"/>
  <c r="X65" i="2"/>
  <c r="W65" i="2"/>
  <c r="AC64" i="2"/>
  <c r="J64" i="2"/>
  <c r="H64" i="2"/>
  <c r="G64" i="2"/>
  <c r="F64" i="2"/>
  <c r="E64" i="2"/>
  <c r="D64" i="2"/>
  <c r="C64" i="2"/>
  <c r="AC63" i="2"/>
  <c r="J63" i="2"/>
  <c r="J62" i="2" s="1"/>
  <c r="H63" i="2"/>
  <c r="H62" i="2" s="1"/>
  <c r="G63" i="2"/>
  <c r="F63" i="2"/>
  <c r="F62" i="2" s="1"/>
  <c r="E63" i="2"/>
  <c r="D63" i="2"/>
  <c r="D62" i="2" s="1"/>
  <c r="C63" i="2"/>
  <c r="C62" i="2" s="1"/>
  <c r="AD62" i="2"/>
  <c r="AB62" i="2"/>
  <c r="AA62" i="2"/>
  <c r="Z62" i="2"/>
  <c r="Y62" i="2"/>
  <c r="X62" i="2"/>
  <c r="W62" i="2"/>
  <c r="V62" i="2"/>
  <c r="U62" i="2"/>
  <c r="AC61" i="2"/>
  <c r="I61" i="2" s="1"/>
  <c r="J61" i="2"/>
  <c r="H61" i="2"/>
  <c r="G61" i="2"/>
  <c r="F61" i="2"/>
  <c r="E61" i="2"/>
  <c r="D61" i="2"/>
  <c r="C61" i="2"/>
  <c r="AC60" i="2"/>
  <c r="J60" i="2"/>
  <c r="H60" i="2"/>
  <c r="G60" i="2"/>
  <c r="I60" i="2" s="1"/>
  <c r="F60" i="2"/>
  <c r="E60" i="2"/>
  <c r="D60" i="2"/>
  <c r="C60" i="2"/>
  <c r="AC59" i="2"/>
  <c r="J59" i="2"/>
  <c r="H59" i="2"/>
  <c r="G59" i="2"/>
  <c r="F59" i="2"/>
  <c r="E59" i="2"/>
  <c r="D59" i="2"/>
  <c r="C59" i="2"/>
  <c r="AC58" i="2"/>
  <c r="J58" i="2"/>
  <c r="H58" i="2"/>
  <c r="G58" i="2"/>
  <c r="F58" i="2"/>
  <c r="E58" i="2"/>
  <c r="D58" i="2"/>
  <c r="C58" i="2"/>
  <c r="AC57" i="2"/>
  <c r="J57" i="2"/>
  <c r="H57" i="2"/>
  <c r="G57" i="2"/>
  <c r="F57" i="2"/>
  <c r="E57" i="2"/>
  <c r="D57" i="2"/>
  <c r="C57" i="2"/>
  <c r="AC56" i="2"/>
  <c r="J56" i="2"/>
  <c r="H56" i="2"/>
  <c r="G56" i="2"/>
  <c r="F56" i="2"/>
  <c r="E56" i="2"/>
  <c r="D56" i="2"/>
  <c r="C56" i="2"/>
  <c r="AC55" i="2"/>
  <c r="J55" i="2"/>
  <c r="H55" i="2"/>
  <c r="G55" i="2"/>
  <c r="F55" i="2"/>
  <c r="E55" i="2"/>
  <c r="D55" i="2"/>
  <c r="C55" i="2"/>
  <c r="AC54" i="2"/>
  <c r="J54" i="2"/>
  <c r="H54" i="2"/>
  <c r="G54" i="2"/>
  <c r="F54" i="2"/>
  <c r="E54" i="2"/>
  <c r="D54" i="2"/>
  <c r="C54" i="2"/>
  <c r="AC53" i="2"/>
  <c r="J53" i="2"/>
  <c r="H53" i="2"/>
  <c r="G53" i="2"/>
  <c r="I53" i="2" s="1"/>
  <c r="F53" i="2"/>
  <c r="E53" i="2"/>
  <c r="D53" i="2"/>
  <c r="C53" i="2"/>
  <c r="AC52" i="2"/>
  <c r="J52" i="2"/>
  <c r="H52" i="2"/>
  <c r="G52" i="2"/>
  <c r="I52" i="2" s="1"/>
  <c r="F52" i="2"/>
  <c r="E52" i="2"/>
  <c r="D52" i="2"/>
  <c r="C52" i="2"/>
  <c r="AC51" i="2"/>
  <c r="J51" i="2"/>
  <c r="H51" i="2"/>
  <c r="G51" i="2"/>
  <c r="I51" i="2" s="1"/>
  <c r="F51" i="2"/>
  <c r="E51" i="2"/>
  <c r="D51" i="2"/>
  <c r="C51" i="2"/>
  <c r="AD50" i="2"/>
  <c r="AB50" i="2"/>
  <c r="AA50" i="2"/>
  <c r="Z50" i="2"/>
  <c r="Z49" i="2" s="1"/>
  <c r="Y50" i="2"/>
  <c r="X50" i="2"/>
  <c r="W50" i="2"/>
  <c r="W49" i="2" s="1"/>
  <c r="AA49" i="2"/>
  <c r="AC48" i="2"/>
  <c r="J48" i="2"/>
  <c r="H48" i="2"/>
  <c r="G48" i="2"/>
  <c r="F48" i="2"/>
  <c r="E48" i="2"/>
  <c r="D48" i="2"/>
  <c r="C48" i="2"/>
  <c r="AC47" i="2"/>
  <c r="J47" i="2"/>
  <c r="H47" i="2"/>
  <c r="G47" i="2"/>
  <c r="F47" i="2"/>
  <c r="E47" i="2"/>
  <c r="D47" i="2"/>
  <c r="C47" i="2"/>
  <c r="AC46" i="2"/>
  <c r="J46" i="2"/>
  <c r="H46" i="2"/>
  <c r="G46" i="2"/>
  <c r="F46" i="2"/>
  <c r="E46" i="2"/>
  <c r="D46" i="2"/>
  <c r="C46" i="2"/>
  <c r="AC45" i="2"/>
  <c r="J45" i="2"/>
  <c r="H45" i="2"/>
  <c r="G45" i="2"/>
  <c r="F45" i="2"/>
  <c r="E45" i="2"/>
  <c r="D45" i="2"/>
  <c r="C45" i="2"/>
  <c r="AC44" i="2"/>
  <c r="J44" i="2"/>
  <c r="H44" i="2"/>
  <c r="G44" i="2"/>
  <c r="F44" i="2"/>
  <c r="E44" i="2"/>
  <c r="D44" i="2"/>
  <c r="C44" i="2"/>
  <c r="AC43" i="2"/>
  <c r="J43" i="2"/>
  <c r="H43" i="2"/>
  <c r="G43" i="2"/>
  <c r="F43" i="2"/>
  <c r="E43" i="2"/>
  <c r="D43" i="2"/>
  <c r="C43" i="2"/>
  <c r="AD42" i="2"/>
  <c r="AB42" i="2"/>
  <c r="AA42" i="2"/>
  <c r="AC42" i="2" s="1"/>
  <c r="Z42" i="2"/>
  <c r="Y42" i="2"/>
  <c r="X42" i="2"/>
  <c r="W42" i="2"/>
  <c r="AC41" i="2"/>
  <c r="J41" i="2"/>
  <c r="H41" i="2"/>
  <c r="G41" i="2"/>
  <c r="F41" i="2"/>
  <c r="E41" i="2"/>
  <c r="D41" i="2"/>
  <c r="C41" i="2"/>
  <c r="AC39" i="2"/>
  <c r="J39" i="2"/>
  <c r="H39" i="2"/>
  <c r="G39" i="2"/>
  <c r="F39" i="2"/>
  <c r="E39" i="2"/>
  <c r="D39" i="2"/>
  <c r="C39" i="2"/>
  <c r="AC38" i="2"/>
  <c r="J38" i="2"/>
  <c r="H38" i="2"/>
  <c r="G38" i="2"/>
  <c r="F38" i="2"/>
  <c r="E38" i="2"/>
  <c r="D38" i="2"/>
  <c r="C38" i="2"/>
  <c r="AC37" i="2"/>
  <c r="J37" i="2"/>
  <c r="H37" i="2"/>
  <c r="G37" i="2"/>
  <c r="F37" i="2"/>
  <c r="E37" i="2"/>
  <c r="D37" i="2"/>
  <c r="C37" i="2"/>
  <c r="AC36" i="2"/>
  <c r="J36" i="2"/>
  <c r="H36" i="2"/>
  <c r="G36" i="2"/>
  <c r="F36" i="2"/>
  <c r="E36" i="2"/>
  <c r="D36" i="2"/>
  <c r="C36" i="2"/>
  <c r="AC35" i="2"/>
  <c r="J35" i="2"/>
  <c r="H35" i="2"/>
  <c r="G35" i="2"/>
  <c r="F35" i="2"/>
  <c r="E35" i="2"/>
  <c r="D35" i="2"/>
  <c r="C35" i="2"/>
  <c r="AD34" i="2"/>
  <c r="AB34" i="2"/>
  <c r="AA34" i="2"/>
  <c r="Z34" i="2"/>
  <c r="Y34" i="2"/>
  <c r="X34" i="2"/>
  <c r="W34" i="2"/>
  <c r="AC33" i="2"/>
  <c r="J33" i="2"/>
  <c r="H33" i="2"/>
  <c r="G33" i="2"/>
  <c r="F33" i="2"/>
  <c r="E33" i="2"/>
  <c r="D33" i="2"/>
  <c r="C33" i="2"/>
  <c r="AC32" i="2"/>
  <c r="J32" i="2"/>
  <c r="H32" i="2"/>
  <c r="G32" i="2"/>
  <c r="I32" i="2" s="1"/>
  <c r="F32" i="2"/>
  <c r="E32" i="2"/>
  <c r="D32" i="2"/>
  <c r="C32" i="2"/>
  <c r="AC31" i="2"/>
  <c r="J31" i="2"/>
  <c r="H31" i="2"/>
  <c r="G31" i="2"/>
  <c r="I31" i="2" s="1"/>
  <c r="F31" i="2"/>
  <c r="E31" i="2"/>
  <c r="D31" i="2"/>
  <c r="C31" i="2"/>
  <c r="AC30" i="2"/>
  <c r="J30" i="2"/>
  <c r="H30" i="2"/>
  <c r="G30" i="2"/>
  <c r="F30" i="2"/>
  <c r="E30" i="2"/>
  <c r="D30" i="2"/>
  <c r="C30" i="2"/>
  <c r="AC29" i="2"/>
  <c r="J29" i="2"/>
  <c r="H29" i="2"/>
  <c r="G29" i="2"/>
  <c r="F29" i="2"/>
  <c r="E29" i="2"/>
  <c r="D29" i="2"/>
  <c r="C29" i="2"/>
  <c r="AC28" i="2"/>
  <c r="J28" i="2"/>
  <c r="H28" i="2"/>
  <c r="G28" i="2"/>
  <c r="I28" i="2" s="1"/>
  <c r="F28" i="2"/>
  <c r="E28" i="2"/>
  <c r="D28" i="2"/>
  <c r="C28" i="2"/>
  <c r="AC27" i="2"/>
  <c r="J27" i="2"/>
  <c r="H27" i="2"/>
  <c r="G27" i="2"/>
  <c r="I27" i="2" s="1"/>
  <c r="F27" i="2"/>
  <c r="E27" i="2"/>
  <c r="D27" i="2"/>
  <c r="C27" i="2"/>
  <c r="AC26" i="2"/>
  <c r="J26" i="2"/>
  <c r="H26" i="2"/>
  <c r="G26" i="2"/>
  <c r="F26" i="2"/>
  <c r="E26" i="2"/>
  <c r="D26" i="2"/>
  <c r="C26" i="2"/>
  <c r="AC24" i="2"/>
  <c r="J24" i="2"/>
  <c r="H24" i="2"/>
  <c r="G24" i="2"/>
  <c r="F24" i="2"/>
  <c r="E24" i="2"/>
  <c r="D24" i="2"/>
  <c r="C24" i="2"/>
  <c r="AC23" i="2"/>
  <c r="J23" i="2"/>
  <c r="H23" i="2"/>
  <c r="G23" i="2"/>
  <c r="F23" i="2"/>
  <c r="E23" i="2"/>
  <c r="D23" i="2"/>
  <c r="C23" i="2"/>
  <c r="AC22" i="2"/>
  <c r="J22" i="2"/>
  <c r="H22" i="2"/>
  <c r="G22" i="2"/>
  <c r="F22" i="2"/>
  <c r="E22" i="2"/>
  <c r="D22" i="2"/>
  <c r="C22" i="2"/>
  <c r="AC21" i="2"/>
  <c r="J21" i="2"/>
  <c r="H21" i="2"/>
  <c r="G21" i="2"/>
  <c r="F21" i="2"/>
  <c r="E21" i="2"/>
  <c r="D21" i="2"/>
  <c r="C21" i="2"/>
  <c r="AC20" i="2"/>
  <c r="J20" i="2"/>
  <c r="H20" i="2"/>
  <c r="G20" i="2"/>
  <c r="F20" i="2"/>
  <c r="E20" i="2"/>
  <c r="D20" i="2"/>
  <c r="C20" i="2"/>
  <c r="AC19" i="2"/>
  <c r="J19" i="2"/>
  <c r="H19" i="2"/>
  <c r="G19" i="2"/>
  <c r="I19" i="2" s="1"/>
  <c r="F19" i="2"/>
  <c r="E19" i="2"/>
  <c r="D19" i="2"/>
  <c r="C19" i="2"/>
  <c r="AC17" i="2"/>
  <c r="J17" i="2"/>
  <c r="H17" i="2"/>
  <c r="G17" i="2"/>
  <c r="I17" i="2" s="1"/>
  <c r="F17" i="2"/>
  <c r="E17" i="2"/>
  <c r="D17" i="2"/>
  <c r="C17" i="2"/>
  <c r="AD16" i="2"/>
  <c r="AB16" i="2"/>
  <c r="AA16" i="2"/>
  <c r="Z16" i="2"/>
  <c r="Y16" i="2"/>
  <c r="X16" i="2"/>
  <c r="W16" i="2"/>
  <c r="AC16" i="2" l="1"/>
  <c r="I68" i="2"/>
  <c r="I69" i="2"/>
  <c r="G153" i="2"/>
  <c r="I164" i="2"/>
  <c r="AC281" i="2"/>
  <c r="J16" i="2"/>
  <c r="I43" i="2"/>
  <c r="C42" i="2"/>
  <c r="G42" i="2"/>
  <c r="I75" i="2"/>
  <c r="G74" i="2"/>
  <c r="I83" i="2"/>
  <c r="I85" i="2"/>
  <c r="I86" i="2"/>
  <c r="D171" i="2"/>
  <c r="D170" i="2" s="1"/>
  <c r="H171" i="2"/>
  <c r="H170" i="2" s="1"/>
  <c r="I175" i="2"/>
  <c r="AA276" i="2"/>
  <c r="AC216" i="2"/>
  <c r="AC228" i="2"/>
  <c r="I278" i="2"/>
  <c r="I177" i="2"/>
  <c r="I178" i="2"/>
  <c r="I179" i="2"/>
  <c r="AC185" i="2"/>
  <c r="I141" i="2"/>
  <c r="G140" i="2"/>
  <c r="I140" i="2" s="1"/>
  <c r="Z15" i="2"/>
  <c r="AD15" i="2"/>
  <c r="F16" i="2"/>
  <c r="E16" i="2"/>
  <c r="I36" i="2"/>
  <c r="D42" i="2"/>
  <c r="H42" i="2"/>
  <c r="Y49" i="2"/>
  <c r="AD49" i="2"/>
  <c r="J50" i="2"/>
  <c r="I63" i="2"/>
  <c r="I64" i="2"/>
  <c r="E74" i="2"/>
  <c r="AC91" i="2"/>
  <c r="AC96" i="2"/>
  <c r="I99" i="2"/>
  <c r="I100" i="2"/>
  <c r="I101" i="2"/>
  <c r="I103" i="2"/>
  <c r="I104" i="2"/>
  <c r="I108" i="2"/>
  <c r="AC123" i="2"/>
  <c r="I127" i="2"/>
  <c r="I128" i="2"/>
  <c r="AC140" i="2"/>
  <c r="AC141" i="2"/>
  <c r="AC144" i="2"/>
  <c r="AC148" i="2"/>
  <c r="I154" i="2"/>
  <c r="I156" i="2"/>
  <c r="I157" i="2"/>
  <c r="I158" i="2"/>
  <c r="I159" i="2"/>
  <c r="AA170" i="2"/>
  <c r="X187" i="2"/>
  <c r="I191" i="2"/>
  <c r="I202" i="2"/>
  <c r="I206" i="2"/>
  <c r="I208" i="2"/>
  <c r="I209" i="2"/>
  <c r="I210" i="2"/>
  <c r="AC212" i="2"/>
  <c r="I215" i="2"/>
  <c r="I217" i="2"/>
  <c r="F220" i="2"/>
  <c r="I225" i="2"/>
  <c r="I226" i="2"/>
  <c r="J271" i="3"/>
  <c r="J271" i="5"/>
  <c r="J270" i="5" s="1"/>
  <c r="J269" i="5" s="1"/>
  <c r="J268" i="5" s="1"/>
  <c r="J192" i="5" s="1"/>
  <c r="I276" i="2"/>
  <c r="C15" i="3"/>
  <c r="D42" i="3"/>
  <c r="D15" i="3" s="1"/>
  <c r="H42" i="3"/>
  <c r="H15" i="3" s="1"/>
  <c r="I65" i="3"/>
  <c r="I96" i="3"/>
  <c r="I115" i="3"/>
  <c r="I114" i="3"/>
  <c r="I181" i="3"/>
  <c r="H180" i="3"/>
  <c r="I180" i="3" s="1"/>
  <c r="C50" i="2"/>
  <c r="D187" i="2"/>
  <c r="H187" i="2"/>
  <c r="AC240" i="2"/>
  <c r="I245" i="2"/>
  <c r="AC248" i="2"/>
  <c r="I257" i="2"/>
  <c r="I258" i="2"/>
  <c r="I261" i="2"/>
  <c r="AC264" i="2"/>
  <c r="AC276" i="2"/>
  <c r="I282" i="2"/>
  <c r="AC285" i="2"/>
  <c r="I290" i="2"/>
  <c r="J42" i="3"/>
  <c r="J15" i="3" s="1"/>
  <c r="I46" i="3"/>
  <c r="E49" i="3"/>
  <c r="I64" i="3"/>
  <c r="I66" i="3"/>
  <c r="I68" i="3"/>
  <c r="H70" i="3"/>
  <c r="I70" i="3" s="1"/>
  <c r="I72" i="3"/>
  <c r="H74" i="3"/>
  <c r="I74" i="3" s="1"/>
  <c r="I76" i="3"/>
  <c r="I93" i="3"/>
  <c r="I95" i="3"/>
  <c r="I97" i="3"/>
  <c r="I99" i="3"/>
  <c r="I101" i="3"/>
  <c r="I103" i="3"/>
  <c r="F105" i="3"/>
  <c r="F14" i="3" s="1"/>
  <c r="F13" i="3" s="1"/>
  <c r="C105" i="3"/>
  <c r="D105" i="3"/>
  <c r="I111" i="3"/>
  <c r="G109" i="3"/>
  <c r="G105" i="3" s="1"/>
  <c r="I117" i="3"/>
  <c r="I107" i="3"/>
  <c r="I110" i="3"/>
  <c r="I112" i="3"/>
  <c r="I116" i="3"/>
  <c r="C126" i="3"/>
  <c r="C125" i="3" s="1"/>
  <c r="I127" i="3"/>
  <c r="I129" i="3"/>
  <c r="I131" i="3"/>
  <c r="I133" i="3"/>
  <c r="I135" i="3"/>
  <c r="I137" i="3"/>
  <c r="D141" i="3"/>
  <c r="D140" i="3" s="1"/>
  <c r="I142" i="3"/>
  <c r="E141" i="3"/>
  <c r="E140" i="3" s="1"/>
  <c r="J141" i="3"/>
  <c r="J140" i="3" s="1"/>
  <c r="F144" i="3"/>
  <c r="I146" i="3"/>
  <c r="C153" i="3"/>
  <c r="E153" i="3"/>
  <c r="I154" i="3"/>
  <c r="I157" i="3"/>
  <c r="I160" i="3"/>
  <c r="I162" i="3"/>
  <c r="G171" i="3"/>
  <c r="G170" i="3" s="1"/>
  <c r="I170" i="3" s="1"/>
  <c r="I182" i="3"/>
  <c r="I186" i="3"/>
  <c r="H187" i="3"/>
  <c r="I202" i="3"/>
  <c r="I204" i="3"/>
  <c r="I206" i="3"/>
  <c r="G212" i="3"/>
  <c r="I218" i="3"/>
  <c r="G220" i="3"/>
  <c r="I220" i="3" s="1"/>
  <c r="I222" i="3"/>
  <c r="E236" i="3"/>
  <c r="I247" i="3"/>
  <c r="D248" i="3"/>
  <c r="E248" i="3"/>
  <c r="G252" i="3"/>
  <c r="I252" i="3" s="1"/>
  <c r="I255" i="3"/>
  <c r="D256" i="3"/>
  <c r="H256" i="3"/>
  <c r="E256" i="3"/>
  <c r="J256" i="3"/>
  <c r="F256" i="3"/>
  <c r="E260" i="3"/>
  <c r="I261" i="3"/>
  <c r="J264" i="3"/>
  <c r="I287" i="3"/>
  <c r="D289" i="3"/>
  <c r="D288" i="3" s="1"/>
  <c r="H289" i="3"/>
  <c r="H288" i="3" s="1"/>
  <c r="G12" i="6"/>
  <c r="I12" i="6" s="1"/>
  <c r="I192" i="6"/>
  <c r="J12" i="6" s="1"/>
  <c r="J153" i="3"/>
  <c r="I171" i="3"/>
  <c r="I183" i="3"/>
  <c r="D199" i="3"/>
  <c r="D198" i="3" s="1"/>
  <c r="H199" i="3"/>
  <c r="H198" i="3" s="1"/>
  <c r="E199" i="3"/>
  <c r="E198" i="3" s="1"/>
  <c r="E192" i="3" s="1"/>
  <c r="I232" i="3"/>
  <c r="F270" i="2"/>
  <c r="F269" i="2" s="1"/>
  <c r="F268" i="2" s="1"/>
  <c r="AB269" i="2"/>
  <c r="AB268" i="2" s="1"/>
  <c r="I33" i="2"/>
  <c r="C34" i="2"/>
  <c r="G34" i="2"/>
  <c r="I38" i="2"/>
  <c r="I39" i="2"/>
  <c r="I41" i="2"/>
  <c r="E91" i="2"/>
  <c r="G123" i="2"/>
  <c r="I139" i="2"/>
  <c r="I142" i="2"/>
  <c r="I145" i="2"/>
  <c r="I146" i="2"/>
  <c r="C148" i="2"/>
  <c r="C147" i="2" s="1"/>
  <c r="I152" i="2"/>
  <c r="AC167" i="2"/>
  <c r="AA184" i="2"/>
  <c r="AC184" i="2" s="1"/>
  <c r="I195" i="2"/>
  <c r="I196" i="2"/>
  <c r="I203" i="2"/>
  <c r="AB211" i="2"/>
  <c r="AC211" i="2" s="1"/>
  <c r="F216" i="2"/>
  <c r="D220" i="2"/>
  <c r="H220" i="2"/>
  <c r="F252" i="2"/>
  <c r="I286" i="2"/>
  <c r="I287" i="2"/>
  <c r="AC291" i="2"/>
  <c r="D289" i="2"/>
  <c r="D288" i="2" s="1"/>
  <c r="D34" i="2"/>
  <c r="H34" i="2"/>
  <c r="I46" i="2"/>
  <c r="I47" i="2"/>
  <c r="I48" i="2"/>
  <c r="C96" i="2"/>
  <c r="G96" i="2"/>
  <c r="W105" i="2"/>
  <c r="AA105" i="2"/>
  <c r="H126" i="2"/>
  <c r="H125" i="2" s="1"/>
  <c r="I134" i="2"/>
  <c r="I151" i="2"/>
  <c r="AC170" i="2"/>
  <c r="AC176" i="2"/>
  <c r="I186" i="2"/>
  <c r="I227" i="2"/>
  <c r="AC232" i="2"/>
  <c r="AC236" i="2"/>
  <c r="E289" i="2"/>
  <c r="E288" i="2" s="1"/>
  <c r="J289" i="2"/>
  <c r="J288" i="2" s="1"/>
  <c r="I22" i="2"/>
  <c r="I23" i="2"/>
  <c r="I24" i="2"/>
  <c r="I26" i="2"/>
  <c r="Y15" i="2"/>
  <c r="E42" i="2"/>
  <c r="I56" i="2"/>
  <c r="I57" i="2"/>
  <c r="I58" i="2"/>
  <c r="I59" i="2"/>
  <c r="I73" i="2"/>
  <c r="I87" i="2"/>
  <c r="I89" i="2"/>
  <c r="I90" i="2"/>
  <c r="I92" i="2"/>
  <c r="I94" i="2"/>
  <c r="I95" i="2"/>
  <c r="I97" i="2"/>
  <c r="AC106" i="2"/>
  <c r="AC153" i="2"/>
  <c r="E187" i="2"/>
  <c r="J187" i="2"/>
  <c r="J194" i="2"/>
  <c r="J193" i="2" s="1"/>
  <c r="I221" i="2"/>
  <c r="E232" i="2"/>
  <c r="AC252" i="2"/>
  <c r="D74" i="2"/>
  <c r="H74" i="2"/>
  <c r="I79" i="2"/>
  <c r="F144" i="2"/>
  <c r="F176" i="2"/>
  <c r="I185" i="2"/>
  <c r="Y187" i="2"/>
  <c r="I271" i="2"/>
  <c r="G271" i="3"/>
  <c r="I277" i="2"/>
  <c r="J270" i="3"/>
  <c r="J269" i="3" s="1"/>
  <c r="J268" i="3" s="1"/>
  <c r="J192" i="3" s="1"/>
  <c r="F270" i="3"/>
  <c r="F269" i="3" s="1"/>
  <c r="F268" i="3" s="1"/>
  <c r="AB49" i="2"/>
  <c r="F187" i="2"/>
  <c r="X49" i="2"/>
  <c r="Z14" i="2"/>
  <c r="Z13" i="2" s="1"/>
  <c r="AC62" i="2"/>
  <c r="I62" i="2" s="1"/>
  <c r="I123" i="2"/>
  <c r="Y192" i="2"/>
  <c r="F194" i="3"/>
  <c r="F193" i="3" s="1"/>
  <c r="F192" i="3" s="1"/>
  <c r="C194" i="3"/>
  <c r="C193" i="3" s="1"/>
  <c r="D194" i="2"/>
  <c r="D193" i="2" s="1"/>
  <c r="D197" i="3"/>
  <c r="D194" i="3" s="1"/>
  <c r="D193" i="3" s="1"/>
  <c r="D192" i="3" s="1"/>
  <c r="Z192" i="2"/>
  <c r="Z12" i="2" s="1"/>
  <c r="J14" i="3"/>
  <c r="J13" i="3" s="1"/>
  <c r="E14" i="3"/>
  <c r="E13" i="3" s="1"/>
  <c r="E12" i="3" s="1"/>
  <c r="I42" i="3"/>
  <c r="G15" i="3"/>
  <c r="I109" i="3"/>
  <c r="H105" i="3"/>
  <c r="I105" i="3" s="1"/>
  <c r="G140" i="3"/>
  <c r="I283" i="3"/>
  <c r="H192" i="3"/>
  <c r="I44" i="3"/>
  <c r="I47" i="3"/>
  <c r="I122" i="3"/>
  <c r="G126" i="3"/>
  <c r="C148" i="3"/>
  <c r="C147" i="3" s="1"/>
  <c r="C14" i="3" s="1"/>
  <c r="C13" i="3" s="1"/>
  <c r="G148" i="3"/>
  <c r="I150" i="3"/>
  <c r="D153" i="3"/>
  <c r="D14" i="3" s="1"/>
  <c r="D13" i="3" s="1"/>
  <c r="H153" i="3"/>
  <c r="I161" i="3"/>
  <c r="I165" i="3"/>
  <c r="I169" i="3"/>
  <c r="I188" i="3"/>
  <c r="E187" i="3"/>
  <c r="J187" i="3"/>
  <c r="I256" i="3"/>
  <c r="I263" i="3"/>
  <c r="I285" i="3"/>
  <c r="I289" i="3"/>
  <c r="I121" i="3"/>
  <c r="I139" i="3"/>
  <c r="H141" i="3"/>
  <c r="H140" i="3" s="1"/>
  <c r="I156" i="3"/>
  <c r="I164" i="3"/>
  <c r="I168" i="3"/>
  <c r="C199" i="3"/>
  <c r="C198" i="3" s="1"/>
  <c r="C192" i="3" s="1"/>
  <c r="G199" i="3"/>
  <c r="I200" i="3"/>
  <c r="I237" i="3"/>
  <c r="I249" i="3"/>
  <c r="H248" i="3"/>
  <c r="I248" i="3" s="1"/>
  <c r="I262" i="3"/>
  <c r="I288" i="3"/>
  <c r="I45" i="3"/>
  <c r="I120" i="3"/>
  <c r="I124" i="3"/>
  <c r="I138" i="3"/>
  <c r="I153" i="3"/>
  <c r="I167" i="3"/>
  <c r="I191" i="3"/>
  <c r="G190" i="3"/>
  <c r="G216" i="3"/>
  <c r="I216" i="3" s="1"/>
  <c r="I217" i="3"/>
  <c r="I236" i="3"/>
  <c r="I284" i="3"/>
  <c r="I291" i="3"/>
  <c r="I119" i="3"/>
  <c r="I123" i="3"/>
  <c r="I145" i="3"/>
  <c r="G144" i="3"/>
  <c r="I144" i="3" s="1"/>
  <c r="G166" i="3"/>
  <c r="I166" i="3" s="1"/>
  <c r="I184" i="3"/>
  <c r="I196" i="3"/>
  <c r="G194" i="3"/>
  <c r="D260" i="3"/>
  <c r="H260" i="3"/>
  <c r="I260" i="3" s="1"/>
  <c r="G281" i="3"/>
  <c r="I282" i="3"/>
  <c r="I149" i="3"/>
  <c r="I234" i="3"/>
  <c r="I240" i="3"/>
  <c r="I254" i="3"/>
  <c r="I258" i="3"/>
  <c r="I267" i="3"/>
  <c r="I272" i="3"/>
  <c r="H148" i="3"/>
  <c r="H147" i="3" s="1"/>
  <c r="I151" i="3"/>
  <c r="I185" i="3"/>
  <c r="I189" i="3"/>
  <c r="I197" i="3"/>
  <c r="I208" i="3"/>
  <c r="I224" i="3"/>
  <c r="I238" i="3"/>
  <c r="I257" i="3"/>
  <c r="I264" i="3"/>
  <c r="I292" i="3"/>
  <c r="I195" i="3"/>
  <c r="I235" i="3"/>
  <c r="I278" i="3"/>
  <c r="I106" i="2"/>
  <c r="D16" i="2"/>
  <c r="D15" i="2" s="1"/>
  <c r="H16" i="2"/>
  <c r="H15" i="2" s="1"/>
  <c r="C16" i="2"/>
  <c r="C15" i="2" s="1"/>
  <c r="I20" i="2"/>
  <c r="I21" i="2"/>
  <c r="I29" i="2"/>
  <c r="I30" i="2"/>
  <c r="W15" i="2"/>
  <c r="AC34" i="2"/>
  <c r="X15" i="2"/>
  <c r="AB15" i="2"/>
  <c r="I42" i="2"/>
  <c r="I45" i="2"/>
  <c r="E50" i="2"/>
  <c r="D50" i="2"/>
  <c r="H50" i="2"/>
  <c r="I54" i="2"/>
  <c r="I55" i="2"/>
  <c r="I66" i="2"/>
  <c r="AC70" i="2"/>
  <c r="J70" i="2"/>
  <c r="I77" i="2"/>
  <c r="I78" i="2"/>
  <c r="I88" i="2"/>
  <c r="D91" i="2"/>
  <c r="H91" i="2"/>
  <c r="F96" i="2"/>
  <c r="F109" i="2"/>
  <c r="X105" i="2"/>
  <c r="AB105" i="2"/>
  <c r="AC105" i="2" s="1"/>
  <c r="J114" i="2"/>
  <c r="E114" i="2"/>
  <c r="F119" i="2"/>
  <c r="AC126" i="2"/>
  <c r="I129" i="2"/>
  <c r="I131" i="2"/>
  <c r="I132" i="2"/>
  <c r="I133" i="2"/>
  <c r="J141" i="2"/>
  <c r="J140" i="2" s="1"/>
  <c r="G144" i="2"/>
  <c r="J144" i="2"/>
  <c r="AA147" i="2"/>
  <c r="AC147" i="2" s="1"/>
  <c r="G148" i="2"/>
  <c r="I149" i="2"/>
  <c r="J153" i="2"/>
  <c r="E153" i="2"/>
  <c r="I161" i="2"/>
  <c r="I162" i="2"/>
  <c r="I163" i="2"/>
  <c r="AA166" i="2"/>
  <c r="AC166" i="2" s="1"/>
  <c r="F167" i="2"/>
  <c r="F166" i="2" s="1"/>
  <c r="I173" i="2"/>
  <c r="C171" i="2"/>
  <c r="C170" i="2" s="1"/>
  <c r="I174" i="2"/>
  <c r="J176" i="2"/>
  <c r="AC180" i="2"/>
  <c r="I181" i="2"/>
  <c r="H180" i="2"/>
  <c r="I180" i="2" s="1"/>
  <c r="W192" i="2"/>
  <c r="E34" i="2"/>
  <c r="E15" i="2" s="1"/>
  <c r="Y14" i="2"/>
  <c r="Y13" i="2" s="1"/>
  <c r="F50" i="2"/>
  <c r="J65" i="2"/>
  <c r="E65" i="2"/>
  <c r="F70" i="2"/>
  <c r="I74" i="2"/>
  <c r="H105" i="2"/>
  <c r="C109" i="2"/>
  <c r="F114" i="2"/>
  <c r="C119" i="2"/>
  <c r="J126" i="2"/>
  <c r="J125" i="2" s="1"/>
  <c r="E126" i="2"/>
  <c r="E125" i="2" s="1"/>
  <c r="F141" i="2"/>
  <c r="F140" i="2" s="1"/>
  <c r="D148" i="2"/>
  <c r="D147" i="2" s="1"/>
  <c r="H148" i="2"/>
  <c r="H147" i="2" s="1"/>
  <c r="F153" i="2"/>
  <c r="I165" i="2"/>
  <c r="I168" i="2"/>
  <c r="I169" i="2"/>
  <c r="F34" i="2"/>
  <c r="J34" i="2"/>
  <c r="I37" i="2"/>
  <c r="J42" i="2"/>
  <c r="AC49" i="2"/>
  <c r="G50" i="2"/>
  <c r="G62" i="2"/>
  <c r="F65" i="2"/>
  <c r="C70" i="2"/>
  <c r="G70" i="2"/>
  <c r="I70" i="2" s="1"/>
  <c r="I80" i="2"/>
  <c r="D96" i="2"/>
  <c r="H96" i="2"/>
  <c r="I96" i="2" s="1"/>
  <c r="D105" i="2"/>
  <c r="I110" i="2"/>
  <c r="C114" i="2"/>
  <c r="F126" i="2"/>
  <c r="F125" i="2" s="1"/>
  <c r="J148" i="2"/>
  <c r="J147" i="2" s="1"/>
  <c r="E148" i="2"/>
  <c r="E147" i="2" s="1"/>
  <c r="D167" i="2"/>
  <c r="D166" i="2" s="1"/>
  <c r="H167" i="2"/>
  <c r="H166" i="2" s="1"/>
  <c r="I166" i="2" s="1"/>
  <c r="J171" i="2"/>
  <c r="J170" i="2" s="1"/>
  <c r="C176" i="2"/>
  <c r="I35" i="2"/>
  <c r="F42" i="2"/>
  <c r="AC50" i="2"/>
  <c r="E62" i="2"/>
  <c r="C65" i="2"/>
  <c r="G65" i="2"/>
  <c r="I65" i="2" s="1"/>
  <c r="I71" i="2"/>
  <c r="I84" i="2"/>
  <c r="C91" i="2"/>
  <c r="G91" i="2"/>
  <c r="J96" i="2"/>
  <c r="I102" i="2"/>
  <c r="AC109" i="2"/>
  <c r="J109" i="2"/>
  <c r="E109" i="2"/>
  <c r="J119" i="2"/>
  <c r="AC125" i="2"/>
  <c r="C126" i="2"/>
  <c r="C125" i="2" s="1"/>
  <c r="I143" i="2"/>
  <c r="D144" i="2"/>
  <c r="H144" i="2"/>
  <c r="I144" i="2" s="1"/>
  <c r="F148" i="2"/>
  <c r="F147" i="2" s="1"/>
  <c r="D153" i="2"/>
  <c r="H153" i="2"/>
  <c r="J167" i="2"/>
  <c r="J166" i="2" s="1"/>
  <c r="F171" i="2"/>
  <c r="F170" i="2" s="1"/>
  <c r="D176" i="2"/>
  <c r="H176" i="2"/>
  <c r="G184" i="2"/>
  <c r="H289" i="2"/>
  <c r="H288" i="2" s="1"/>
  <c r="W187" i="2"/>
  <c r="AC190" i="2"/>
  <c r="AC193" i="2"/>
  <c r="E194" i="2"/>
  <c r="E193" i="2" s="1"/>
  <c r="I197" i="2"/>
  <c r="C199" i="2"/>
  <c r="C198" i="2" s="1"/>
  <c r="I200" i="2"/>
  <c r="I201" i="2"/>
  <c r="I213" i="2"/>
  <c r="AC220" i="2"/>
  <c r="J224" i="2"/>
  <c r="E224" i="2"/>
  <c r="I229" i="2"/>
  <c r="D232" i="2"/>
  <c r="F236" i="2"/>
  <c r="G240" i="2"/>
  <c r="I240" i="2" s="1"/>
  <c r="F240" i="2"/>
  <c r="H244" i="2"/>
  <c r="C244" i="2"/>
  <c r="I247" i="2"/>
  <c r="E248" i="2"/>
  <c r="D248" i="2"/>
  <c r="AC256" i="2"/>
  <c r="C260" i="2"/>
  <c r="I263" i="2"/>
  <c r="E264" i="2"/>
  <c r="D264" i="2"/>
  <c r="AA269" i="2"/>
  <c r="J270" i="2"/>
  <c r="J269" i="2" s="1"/>
  <c r="J268" i="2" s="1"/>
  <c r="E270" i="2"/>
  <c r="E269" i="2" s="1"/>
  <c r="E268" i="2" s="1"/>
  <c r="D270" i="2"/>
  <c r="D269" i="2" s="1"/>
  <c r="D268" i="2" s="1"/>
  <c r="I273" i="2"/>
  <c r="G281" i="2"/>
  <c r="AA284" i="2"/>
  <c r="AA289" i="2"/>
  <c r="I292" i="2"/>
  <c r="I189" i="2"/>
  <c r="C187" i="2"/>
  <c r="I190" i="2"/>
  <c r="I204" i="2"/>
  <c r="I205" i="2"/>
  <c r="J212" i="2"/>
  <c r="J211" i="2" s="1"/>
  <c r="F224" i="2"/>
  <c r="J228" i="2"/>
  <c r="I237" i="2"/>
  <c r="I242" i="2"/>
  <c r="I253" i="2"/>
  <c r="J256" i="2"/>
  <c r="E256" i="2"/>
  <c r="AD192" i="2"/>
  <c r="AC280" i="2"/>
  <c r="F289" i="2"/>
  <c r="F288" i="2" s="1"/>
  <c r="X192" i="2"/>
  <c r="AB192" i="2"/>
  <c r="F212" i="2"/>
  <c r="F211" i="2" s="1"/>
  <c r="C216" i="2"/>
  <c r="J220" i="2"/>
  <c r="F228" i="2"/>
  <c r="J244" i="2"/>
  <c r="F256" i="2"/>
  <c r="AC260" i="2"/>
  <c r="J260" i="2"/>
  <c r="I291" i="2"/>
  <c r="I182" i="2"/>
  <c r="G188" i="2"/>
  <c r="I188" i="2" s="1"/>
  <c r="AC194" i="2"/>
  <c r="F199" i="2"/>
  <c r="F198" i="2" s="1"/>
  <c r="F192" i="2" s="1"/>
  <c r="G158" i="4" s="1"/>
  <c r="G157" i="4" s="1"/>
  <c r="G145" i="4" s="1"/>
  <c r="G9" i="4" s="1"/>
  <c r="D199" i="2"/>
  <c r="D198" i="2" s="1"/>
  <c r="I207" i="2"/>
  <c r="C212" i="2"/>
  <c r="C211" i="2" s="1"/>
  <c r="D216" i="2"/>
  <c r="H216" i="2"/>
  <c r="I220" i="2"/>
  <c r="C228" i="2"/>
  <c r="C232" i="2"/>
  <c r="E236" i="2"/>
  <c r="D236" i="2"/>
  <c r="J240" i="2"/>
  <c r="E240" i="2"/>
  <c r="F244" i="2"/>
  <c r="C248" i="2"/>
  <c r="E252" i="2"/>
  <c r="D252" i="2"/>
  <c r="F260" i="2"/>
  <c r="C264" i="2"/>
  <c r="C270" i="2"/>
  <c r="C269" i="2" s="1"/>
  <c r="C268" i="2" s="1"/>
  <c r="C192" i="2" s="1"/>
  <c r="D158" i="4" s="1"/>
  <c r="D157" i="4" s="1"/>
  <c r="D145" i="4" s="1"/>
  <c r="D9" i="4" s="1"/>
  <c r="G270" i="2"/>
  <c r="G269" i="2" s="1"/>
  <c r="G285" i="2"/>
  <c r="G284" i="2" s="1"/>
  <c r="G283" i="2" s="1"/>
  <c r="D285" i="2"/>
  <c r="D284" i="2" s="1"/>
  <c r="D283" i="2" s="1"/>
  <c r="H285" i="2"/>
  <c r="H284" i="2" s="1"/>
  <c r="G289" i="2"/>
  <c r="F49" i="2"/>
  <c r="J49" i="2"/>
  <c r="I50" i="2"/>
  <c r="I34" i="2"/>
  <c r="G49" i="2"/>
  <c r="AA15" i="2"/>
  <c r="G16" i="2"/>
  <c r="I44" i="2"/>
  <c r="I76" i="2"/>
  <c r="I93" i="2"/>
  <c r="I98" i="2"/>
  <c r="I121" i="2"/>
  <c r="G119" i="2"/>
  <c r="I119" i="2" s="1"/>
  <c r="I67" i="2"/>
  <c r="I72" i="2"/>
  <c r="I107" i="2"/>
  <c r="I115" i="2"/>
  <c r="I116" i="2"/>
  <c r="G114" i="2"/>
  <c r="I114" i="2" s="1"/>
  <c r="AC119" i="2"/>
  <c r="AC114" i="2"/>
  <c r="I153" i="2"/>
  <c r="I111" i="2"/>
  <c r="G109" i="2"/>
  <c r="G126" i="2"/>
  <c r="I150" i="2"/>
  <c r="I155" i="2"/>
  <c r="G187" i="2"/>
  <c r="I187" i="2" s="1"/>
  <c r="AA187" i="2"/>
  <c r="AC187" i="2" s="1"/>
  <c r="G199" i="2"/>
  <c r="H212" i="2"/>
  <c r="H211" i="2" s="1"/>
  <c r="G224" i="2"/>
  <c r="I224" i="2" s="1"/>
  <c r="H228" i="2"/>
  <c r="G228" i="2"/>
  <c r="I230" i="2"/>
  <c r="I251" i="2"/>
  <c r="G248" i="2"/>
  <c r="I266" i="2"/>
  <c r="H264" i="2"/>
  <c r="I219" i="2"/>
  <c r="G216" i="2"/>
  <c r="I216" i="2" s="1"/>
  <c r="I235" i="2"/>
  <c r="G232" i="2"/>
  <c r="I250" i="2"/>
  <c r="H248" i="2"/>
  <c r="I255" i="2"/>
  <c r="H252" i="2"/>
  <c r="I252" i="2" s="1"/>
  <c r="G194" i="2"/>
  <c r="AC199" i="2"/>
  <c r="I218" i="2"/>
  <c r="E220" i="2"/>
  <c r="AC224" i="2"/>
  <c r="I234" i="2"/>
  <c r="H232" i="2"/>
  <c r="I239" i="2"/>
  <c r="H236" i="2"/>
  <c r="I236" i="2" s="1"/>
  <c r="G256" i="2"/>
  <c r="I256" i="2" s="1"/>
  <c r="H260" i="2"/>
  <c r="G260" i="2"/>
  <c r="I262" i="2"/>
  <c r="G171" i="2"/>
  <c r="G176" i="2"/>
  <c r="I176" i="2" s="1"/>
  <c r="AC198" i="2"/>
  <c r="J199" i="2"/>
  <c r="J198" i="2" s="1"/>
  <c r="E199" i="2"/>
  <c r="E198" i="2" s="1"/>
  <c r="G212" i="2"/>
  <c r="I214" i="2"/>
  <c r="G244" i="2"/>
  <c r="I244" i="2" s="1"/>
  <c r="I246" i="2"/>
  <c r="I267" i="2"/>
  <c r="G264" i="2"/>
  <c r="H270" i="2"/>
  <c r="H269" i="2" s="1"/>
  <c r="H268" i="2" s="1"/>
  <c r="I274" i="2"/>
  <c r="I91" i="2" l="1"/>
  <c r="W14" i="2"/>
  <c r="W13" i="2" s="1"/>
  <c r="AA183" i="2"/>
  <c r="AC183" i="2" s="1"/>
  <c r="G211" i="3"/>
  <c r="I211" i="3" s="1"/>
  <c r="I212" i="3"/>
  <c r="H157" i="7"/>
  <c r="J158" i="7"/>
  <c r="AD14" i="2"/>
  <c r="AD13" i="2" s="1"/>
  <c r="H49" i="3"/>
  <c r="I49" i="3" s="1"/>
  <c r="G75" i="7"/>
  <c r="G74" i="7" s="1"/>
  <c r="G84" i="4"/>
  <c r="G75" i="4" s="1"/>
  <c r="G74" i="4" s="1"/>
  <c r="I264" i="2"/>
  <c r="J105" i="2"/>
  <c r="W12" i="2"/>
  <c r="D84" i="4" s="1"/>
  <c r="D75" i="4" s="1"/>
  <c r="D74" i="4" s="1"/>
  <c r="J192" i="2"/>
  <c r="E105" i="2"/>
  <c r="J15" i="2"/>
  <c r="J14" i="2" s="1"/>
  <c r="J13" i="2" s="1"/>
  <c r="G270" i="3"/>
  <c r="I271" i="3"/>
  <c r="I167" i="2"/>
  <c r="F105" i="2"/>
  <c r="I285" i="2"/>
  <c r="F12" i="3"/>
  <c r="Y12" i="2"/>
  <c r="E192" i="2"/>
  <c r="F158" i="4" s="1"/>
  <c r="F157" i="4" s="1"/>
  <c r="F145" i="4" s="1"/>
  <c r="F9" i="4" s="1"/>
  <c r="D12" i="3"/>
  <c r="C12" i="3"/>
  <c r="I190" i="3"/>
  <c r="G187" i="3"/>
  <c r="I187" i="3" s="1"/>
  <c r="I194" i="3"/>
  <c r="G193" i="3"/>
  <c r="I199" i="3"/>
  <c r="G198" i="3"/>
  <c r="I198" i="3" s="1"/>
  <c r="I126" i="3"/>
  <c r="G125" i="3"/>
  <c r="I125" i="3" s="1"/>
  <c r="I140" i="3"/>
  <c r="H14" i="3"/>
  <c r="H13" i="3" s="1"/>
  <c r="H12" i="3" s="1"/>
  <c r="I281" i="3"/>
  <c r="G280" i="3"/>
  <c r="I280" i="3" s="1"/>
  <c r="I141" i="3"/>
  <c r="I148" i="3"/>
  <c r="G147" i="3"/>
  <c r="I147" i="3" s="1"/>
  <c r="I15" i="3"/>
  <c r="G14" i="3"/>
  <c r="AC289" i="2"/>
  <c r="AA288" i="2"/>
  <c r="AC288" i="2" s="1"/>
  <c r="I184" i="2"/>
  <c r="G183" i="2"/>
  <c r="I183" i="2" s="1"/>
  <c r="C49" i="2"/>
  <c r="F15" i="2"/>
  <c r="C105" i="2"/>
  <c r="E49" i="2"/>
  <c r="X14" i="2"/>
  <c r="X13" i="2" s="1"/>
  <c r="X12" i="2" s="1"/>
  <c r="E84" i="4" s="1"/>
  <c r="E75" i="4" s="1"/>
  <c r="E74" i="4" s="1"/>
  <c r="D192" i="2"/>
  <c r="E158" i="4" s="1"/>
  <c r="E157" i="4" s="1"/>
  <c r="E145" i="4" s="1"/>
  <c r="E9" i="4" s="1"/>
  <c r="AA283" i="2"/>
  <c r="AC283" i="2" s="1"/>
  <c r="AC284" i="2"/>
  <c r="I289" i="2"/>
  <c r="G288" i="2"/>
  <c r="I288" i="2" s="1"/>
  <c r="I281" i="2"/>
  <c r="G280" i="2"/>
  <c r="I280" i="2" s="1"/>
  <c r="H49" i="2"/>
  <c r="H14" i="2" s="1"/>
  <c r="H13" i="2" s="1"/>
  <c r="AC269" i="2"/>
  <c r="AA268" i="2"/>
  <c r="I148" i="2"/>
  <c r="G147" i="2"/>
  <c r="I147" i="2" s="1"/>
  <c r="D49" i="2"/>
  <c r="D14" i="2" s="1"/>
  <c r="D13" i="2" s="1"/>
  <c r="AB14" i="2"/>
  <c r="AB13" i="2" s="1"/>
  <c r="AB12" i="2" s="1"/>
  <c r="G193" i="2"/>
  <c r="I194" i="2"/>
  <c r="I109" i="2"/>
  <c r="G105" i="2"/>
  <c r="I105" i="2" s="1"/>
  <c r="I270" i="2"/>
  <c r="G211" i="2"/>
  <c r="I211" i="2" s="1"/>
  <c r="I212" i="2"/>
  <c r="I232" i="2"/>
  <c r="I16" i="2"/>
  <c r="G15" i="2"/>
  <c r="I260" i="2"/>
  <c r="G268" i="2"/>
  <c r="I268" i="2" s="1"/>
  <c r="I269" i="2"/>
  <c r="G170" i="2"/>
  <c r="I170" i="2" s="1"/>
  <c r="I171" i="2"/>
  <c r="I228" i="2"/>
  <c r="I199" i="2"/>
  <c r="G198" i="2"/>
  <c r="I198" i="2" s="1"/>
  <c r="AC15" i="2"/>
  <c r="AA14" i="2"/>
  <c r="I284" i="2"/>
  <c r="H283" i="2"/>
  <c r="I283" i="2" s="1"/>
  <c r="I248" i="2"/>
  <c r="I126" i="2"/>
  <c r="G125" i="2"/>
  <c r="I125" i="2" s="1"/>
  <c r="F14" i="2" l="1"/>
  <c r="F13" i="2" s="1"/>
  <c r="F12" i="2" s="1"/>
  <c r="C14" i="2"/>
  <c r="C13" i="2" s="1"/>
  <c r="C12" i="2" s="1"/>
  <c r="H145" i="7"/>
  <c r="J157" i="7"/>
  <c r="I75" i="7"/>
  <c r="I74" i="7" s="1"/>
  <c r="I84" i="4"/>
  <c r="I75" i="4" s="1"/>
  <c r="I74" i="4" s="1"/>
  <c r="F75" i="7"/>
  <c r="F74" i="7" s="1"/>
  <c r="F9" i="7" s="1"/>
  <c r="F84" i="4"/>
  <c r="F75" i="4" s="1"/>
  <c r="F74" i="4" s="1"/>
  <c r="E14" i="2"/>
  <c r="E13" i="2" s="1"/>
  <c r="E12" i="2" s="1"/>
  <c r="G269" i="3"/>
  <c r="I270" i="3"/>
  <c r="D12" i="2"/>
  <c r="I193" i="3"/>
  <c r="I14" i="3"/>
  <c r="G13" i="3"/>
  <c r="I49" i="2"/>
  <c r="AC268" i="2"/>
  <c r="AA192" i="2"/>
  <c r="I15" i="2"/>
  <c r="G14" i="2"/>
  <c r="G192" i="2"/>
  <c r="H158" i="4" s="1"/>
  <c r="I193" i="2"/>
  <c r="H192" i="2"/>
  <c r="AC14" i="2"/>
  <c r="AA13" i="2"/>
  <c r="H9" i="7" l="1"/>
  <c r="J9" i="7" s="1"/>
  <c r="J145" i="7"/>
  <c r="H12" i="2"/>
  <c r="I158" i="4"/>
  <c r="I157" i="4" s="1"/>
  <c r="I145" i="4" s="1"/>
  <c r="I9" i="4" s="1"/>
  <c r="H157" i="4"/>
  <c r="G268" i="3"/>
  <c r="I269" i="3"/>
  <c r="AC192" i="2"/>
  <c r="AD12" i="2" s="1"/>
  <c r="K84" i="7" s="1"/>
  <c r="AA12" i="2"/>
  <c r="I13" i="3"/>
  <c r="AC13" i="2"/>
  <c r="I192" i="2"/>
  <c r="J12" i="2" s="1"/>
  <c r="K158" i="7" s="1"/>
  <c r="K157" i="7" s="1"/>
  <c r="K145" i="7" s="1"/>
  <c r="K9" i="7" s="1"/>
  <c r="I14" i="2"/>
  <c r="G13" i="2"/>
  <c r="G12" i="2" s="1"/>
  <c r="J158" i="4" l="1"/>
  <c r="AC12" i="2"/>
  <c r="H84" i="4"/>
  <c r="K75" i="7"/>
  <c r="K74" i="7" s="1"/>
  <c r="K84" i="4"/>
  <c r="K75" i="4" s="1"/>
  <c r="K74" i="4" s="1"/>
  <c r="H145" i="4"/>
  <c r="J157" i="4"/>
  <c r="I268" i="3"/>
  <c r="G192" i="3"/>
  <c r="I13" i="2"/>
  <c r="I12" i="2"/>
  <c r="J84" i="4" l="1"/>
  <c r="H75" i="4"/>
  <c r="J145" i="4"/>
  <c r="H9" i="4"/>
  <c r="J9" i="4" s="1"/>
  <c r="J84" i="7"/>
  <c r="H75" i="7"/>
  <c r="G12" i="3"/>
  <c r="I192" i="3"/>
  <c r="J12" i="3" s="1"/>
  <c r="H74" i="7" l="1"/>
  <c r="J74" i="7" s="1"/>
  <c r="J75" i="7"/>
  <c r="H74" i="4"/>
  <c r="J74" i="4" s="1"/>
  <c r="J75" i="4"/>
  <c r="I12" i="3"/>
</calcChain>
</file>

<file path=xl/sharedStrings.xml><?xml version="1.0" encoding="utf-8"?>
<sst xmlns="http://schemas.openxmlformats.org/spreadsheetml/2006/main" count="4947" uniqueCount="841">
  <si>
    <t xml:space="preserve">Anexa 7 b </t>
  </si>
  <si>
    <t xml:space="preserve">CONTUL DE EXECUŢIE A BUGETULUI INSTITUŢIILOR PUBLICE  - Cheltuieli </t>
  </si>
  <si>
    <t>-lei-</t>
  </si>
  <si>
    <t>DENUMIREA INDICATORILOR*)</t>
  </si>
  <si>
    <t>Cod indicator</t>
  </si>
  <si>
    <t>Credite de angajament</t>
  </si>
  <si>
    <t>Credite bugetare</t>
  </si>
  <si>
    <t>Angajamente bugetare</t>
  </si>
  <si>
    <t>Angajamente legale</t>
  </si>
  <si>
    <t>Plăţi efectuate</t>
  </si>
  <si>
    <t>Angajamente legale de plătit</t>
  </si>
  <si>
    <t>Cheltuieli efective</t>
  </si>
  <si>
    <t>A</t>
  </si>
  <si>
    <t>B</t>
  </si>
  <si>
    <t>7=5- 6</t>
  </si>
  <si>
    <t xml:space="preserve">     CHELTUIELI CURENTE (10+20+30+40+50+51SF+55SF+57+59)</t>
  </si>
  <si>
    <t>01</t>
  </si>
  <si>
    <t>TITLUL I  CHELTUIELI DE PERSONAL (cod 10.01 la10.03)</t>
  </si>
  <si>
    <t xml:space="preserve">     Cheltuieli salariale în bani  ( cod 10.01.01 la 10.01.16+10.01.30)</t>
  </si>
  <si>
    <t>10.01</t>
  </si>
  <si>
    <t xml:space="preserve">          Salarii de bază</t>
  </si>
  <si>
    <t>10.01.01</t>
  </si>
  <si>
    <t xml:space="preserve">          Salarii de merit</t>
  </si>
  <si>
    <t>10.01.02</t>
  </si>
  <si>
    <t xml:space="preserve">          Indemnizaţie de conducere</t>
  </si>
  <si>
    <t>10.01.03</t>
  </si>
  <si>
    <t xml:space="preserve">          Spor de vechime</t>
  </si>
  <si>
    <t>10.01.04</t>
  </si>
  <si>
    <t xml:space="preserve">          Sporuri pentru condiţii de muncă</t>
  </si>
  <si>
    <t>10.01.05</t>
  </si>
  <si>
    <t xml:space="preserve">          Alte sporuri</t>
  </si>
  <si>
    <t>10.01.06</t>
  </si>
  <si>
    <t xml:space="preserve">          Ore suplimentare</t>
  </si>
  <si>
    <t>10.01.07</t>
  </si>
  <si>
    <t xml:space="preserve">          Fond de premii</t>
  </si>
  <si>
    <t>10.01.08</t>
  </si>
  <si>
    <t xml:space="preserve">          Prima de vacanţă</t>
  </si>
  <si>
    <t>10.01.09</t>
  </si>
  <si>
    <t xml:space="preserve">          Fond pentru posturi ocupate prin cumul</t>
  </si>
  <si>
    <t>10.01.10</t>
  </si>
  <si>
    <t xml:space="preserve">          Fond aferent plăţii cu ora</t>
  </si>
  <si>
    <t>10.01.11</t>
  </si>
  <si>
    <t xml:space="preserve">          Indemnizaţii plătite unor persoane din afara unităţii</t>
  </si>
  <si>
    <t>10.01.12</t>
  </si>
  <si>
    <t xml:space="preserve">          Indemnizaţii de delegare </t>
  </si>
  <si>
    <t>10.01.13</t>
  </si>
  <si>
    <t xml:space="preserve">          Indemnizaţii de  detaşare</t>
  </si>
  <si>
    <t>10.01.14</t>
  </si>
  <si>
    <t xml:space="preserve">          Alocaţii pentru transportul la şi de la locul de muncă</t>
  </si>
  <si>
    <t>10.01.15</t>
  </si>
  <si>
    <t xml:space="preserve">          Alocaţii pentru locuinţe</t>
  </si>
  <si>
    <t>10.01.16</t>
  </si>
  <si>
    <t xml:space="preserve">          Alte drepturi salariale în bani</t>
  </si>
  <si>
    <t>10.01.30</t>
  </si>
  <si>
    <t xml:space="preserve">     Cheltuieli salariale în natură  ( cod 10.02.01 la 10.02.06+10.02.30)</t>
  </si>
  <si>
    <t>10.02</t>
  </si>
  <si>
    <t xml:space="preserve">          Tichete de masă  </t>
  </si>
  <si>
    <t>10.02.01</t>
  </si>
  <si>
    <t xml:space="preserve">          Norme de hrană</t>
  </si>
  <si>
    <t>10.02.02</t>
  </si>
  <si>
    <t xml:space="preserve">          Uniforme şi echipament obligatoriu</t>
  </si>
  <si>
    <t>10.02.03</t>
  </si>
  <si>
    <t xml:space="preserve">          Locuinţa de serviciu folosită de salariat şi familia sa</t>
  </si>
  <si>
    <t>10.02.04</t>
  </si>
  <si>
    <t xml:space="preserve">          Transportul la şi de la locul de muncă</t>
  </si>
  <si>
    <t>10.02.05</t>
  </si>
  <si>
    <t xml:space="preserve">          Tichete de vacanţă</t>
  </si>
  <si>
    <t>10.02.06</t>
  </si>
  <si>
    <t xml:space="preserve">          Alte drepturi salariale în natură</t>
  </si>
  <si>
    <t>10.02.30</t>
  </si>
  <si>
    <t xml:space="preserve">     Contribuţii (cod 10.03.01 la 10.03.06)</t>
  </si>
  <si>
    <t>10.03</t>
  </si>
  <si>
    <t xml:space="preserve">          Contribuţii de asigurări sociale de stat</t>
  </si>
  <si>
    <t>10.03.01</t>
  </si>
  <si>
    <t xml:space="preserve">          Contribuţii de asigurări de şomaj </t>
  </si>
  <si>
    <t>10.03.02</t>
  </si>
  <si>
    <t xml:space="preserve">          Contribuţii de asigurări sociale de sănătate </t>
  </si>
  <si>
    <t>10.03.03</t>
  </si>
  <si>
    <t xml:space="preserve">          Contribuţii de asigurări pentru accidente de muncă şi boli profesionale</t>
  </si>
  <si>
    <t>10.03.04</t>
  </si>
  <si>
    <t xml:space="preserve">          Prime de asigurare de  viaţă plătite de angajator pentru angajaţi</t>
  </si>
  <si>
    <t>10.03.05</t>
  </si>
  <si>
    <t xml:space="preserve">          Contribuţii pentru concedii şi indemnizaţii</t>
  </si>
  <si>
    <t>10.03.06</t>
  </si>
  <si>
    <t>20</t>
  </si>
  <si>
    <t xml:space="preserve">     Bunuri şi servicii  (cod 20.01.01 la 20.01.09+20.01.30)</t>
  </si>
  <si>
    <t>20.01</t>
  </si>
  <si>
    <t xml:space="preserve">          Furnituri de birou</t>
  </si>
  <si>
    <t>20.01.01</t>
  </si>
  <si>
    <t xml:space="preserve">          Materiale pentru curăţenie</t>
  </si>
  <si>
    <t>20.01.02</t>
  </si>
  <si>
    <t xml:space="preserve">          Încalzit, iluminat şi forţă motrică</t>
  </si>
  <si>
    <t>20.01.03</t>
  </si>
  <si>
    <t xml:space="preserve">          Apă, canal şi salubritate</t>
  </si>
  <si>
    <t>20.01.04</t>
  </si>
  <si>
    <t xml:space="preserve">          Carburanţi şi lubrifianţi</t>
  </si>
  <si>
    <t>20.01.05</t>
  </si>
  <si>
    <t xml:space="preserve">          Piese de schimb</t>
  </si>
  <si>
    <t>20.01.06</t>
  </si>
  <si>
    <t xml:space="preserve">          Transport</t>
  </si>
  <si>
    <t>20.01.07</t>
  </si>
  <si>
    <t xml:space="preserve">          Poştă, telecomunicaţii, radio, tv, internet </t>
  </si>
  <si>
    <t>20.01.08</t>
  </si>
  <si>
    <t xml:space="preserve">          Materiale şi prestări de servicii cu caracter funcţional </t>
  </si>
  <si>
    <t>20.01.09</t>
  </si>
  <si>
    <t xml:space="preserve">          Alte bunuri şi servicii pentru întreţinere şi funcţionare</t>
  </si>
  <si>
    <t>20.01.30</t>
  </si>
  <si>
    <t xml:space="preserve">     Reparaţii curente </t>
  </si>
  <si>
    <t>20.02</t>
  </si>
  <si>
    <t xml:space="preserve">     Hrana (cod 20.03.01+20.03.02)</t>
  </si>
  <si>
    <t>20.03</t>
  </si>
  <si>
    <t xml:space="preserve">          Hrana pentru oameni</t>
  </si>
  <si>
    <t>20.03.01</t>
  </si>
  <si>
    <t xml:space="preserve">          Hrana pentru animale</t>
  </si>
  <si>
    <t>20.03.02</t>
  </si>
  <si>
    <t xml:space="preserve">     Medicamente şi materiale sanitare  (cod 20.04.01 la 20.04.04)</t>
  </si>
  <si>
    <t>20.04</t>
  </si>
  <si>
    <t xml:space="preserve">          Medicamente </t>
  </si>
  <si>
    <t>20.04.01</t>
  </si>
  <si>
    <t xml:space="preserve">          Materiale sanitare</t>
  </si>
  <si>
    <t>20.04.02</t>
  </si>
  <si>
    <t xml:space="preserve">          Reactivi</t>
  </si>
  <si>
    <t>20.04.03</t>
  </si>
  <si>
    <t xml:space="preserve">          Dezinfectanţi</t>
  </si>
  <si>
    <t>20.04.04</t>
  </si>
  <si>
    <t>20.05</t>
  </si>
  <si>
    <t xml:space="preserve">          Uniforme şi echipament</t>
  </si>
  <si>
    <t>20.05.01</t>
  </si>
  <si>
    <t xml:space="preserve">          Lenjerie şi accesorii de pat</t>
  </si>
  <si>
    <t>20.05.03</t>
  </si>
  <si>
    <t xml:space="preserve">          Alte obiecte de inventar</t>
  </si>
  <si>
    <t>20.05.30</t>
  </si>
  <si>
    <t xml:space="preserve">     Deplasări, detaşări, transferări  (cod 20.06.01+20.06.02)</t>
  </si>
  <si>
    <t>20.06</t>
  </si>
  <si>
    <t xml:space="preserve">          Deplasări interne, detaşări, transferări</t>
  </si>
  <si>
    <t>20.06.01</t>
  </si>
  <si>
    <t xml:space="preserve">          Deplasări în străinătate</t>
  </si>
  <si>
    <t>20.06.02</t>
  </si>
  <si>
    <t xml:space="preserve">     Materiale de laborator</t>
  </si>
  <si>
    <t>20.09</t>
  </si>
  <si>
    <t xml:space="preserve">     Cercetare-dezvoltare</t>
  </si>
  <si>
    <t>20.10</t>
  </si>
  <si>
    <t xml:space="preserve">     Cărţi, publicaţii şi materiale documentare</t>
  </si>
  <si>
    <t>20.11</t>
  </si>
  <si>
    <t xml:space="preserve">     Consultanţă şi expertiză</t>
  </si>
  <si>
    <t>20.12</t>
  </si>
  <si>
    <t xml:space="preserve">     Pregătire profesională</t>
  </si>
  <si>
    <t>20.13</t>
  </si>
  <si>
    <t xml:space="preserve">     Protecţia muncii</t>
  </si>
  <si>
    <t>20.14</t>
  </si>
  <si>
    <t xml:space="preserve">     Muniţie, furnituri şi armament de natura activelor fixe pentru armată</t>
  </si>
  <si>
    <t>20.15</t>
  </si>
  <si>
    <t xml:space="preserve">     Studii şi cercetări</t>
  </si>
  <si>
    <t>20.16</t>
  </si>
  <si>
    <t xml:space="preserve">     Plăţi pentru finanţarea patrimoniului genetic al animalelor</t>
  </si>
  <si>
    <t>20.18</t>
  </si>
  <si>
    <t xml:space="preserve">     Contribuţii ale administraţiei publice locale la realizarea unor lucrări şi servicii de interes public local, în baza unor convenţii sau contracte de asociere</t>
  </si>
  <si>
    <t>20.19</t>
  </si>
  <si>
    <t>20.20</t>
  </si>
  <si>
    <t xml:space="preserve">     Meteorologie </t>
  </si>
  <si>
    <t>20.21</t>
  </si>
  <si>
    <t xml:space="preserve">     Finanţarea acţiunilor din domeniul apelor</t>
  </si>
  <si>
    <t>20.22</t>
  </si>
  <si>
    <t xml:space="preserve">     Prevenirea şi combaterea inundaţiilor şi îngheţurilor </t>
  </si>
  <si>
    <t>20.23</t>
  </si>
  <si>
    <t>20.24</t>
  </si>
  <si>
    <t xml:space="preserve">          Comisioane  şi alte costuri aferente împrumuturilor externe</t>
  </si>
  <si>
    <t>20.24.01</t>
  </si>
  <si>
    <t>20.24.02</t>
  </si>
  <si>
    <t xml:space="preserve">     Cheltuieli judiciare şi extrajudiciare derivate din acţiuni  în       
     reprezentarea intereselor statului, potrivit dispoziţiilor legale</t>
  </si>
  <si>
    <t>20.25</t>
  </si>
  <si>
    <t xml:space="preserve">     Tichete cadou</t>
  </si>
  <si>
    <t>20.27</t>
  </si>
  <si>
    <t>20.30</t>
  </si>
  <si>
    <t xml:space="preserve">          Reclamă şi publicitate</t>
  </si>
  <si>
    <t>20.30.01</t>
  </si>
  <si>
    <t xml:space="preserve">          Protocol şi reprezentare </t>
  </si>
  <si>
    <t>20.30.02</t>
  </si>
  <si>
    <t xml:space="preserve">          Prime de asigurare non-viaţă</t>
  </si>
  <si>
    <t>20.30.03</t>
  </si>
  <si>
    <t xml:space="preserve">          Chirii</t>
  </si>
  <si>
    <t>20.30.04</t>
  </si>
  <si>
    <t xml:space="preserve">          Prestări servicii pentru transmiterea drepturilor</t>
  </si>
  <si>
    <t>20.30.06</t>
  </si>
  <si>
    <t xml:space="preserve">          Fondul Preşedintelui/Fondul conducătorului instituţiei publice</t>
  </si>
  <si>
    <t>20.30.07</t>
  </si>
  <si>
    <t xml:space="preserve">          Executarea silită a creanţelor bugetare</t>
  </si>
  <si>
    <t>20.30.09</t>
  </si>
  <si>
    <t xml:space="preserve">          Alte cheltuieli cu bunuri şi servicii</t>
  </si>
  <si>
    <t>20.30.30</t>
  </si>
  <si>
    <t>TITLUL III DOBÂNZI (cod 30.01 la 30.03)</t>
  </si>
  <si>
    <t>30</t>
  </si>
  <si>
    <t xml:space="preserve">     Dobânzi aferente datoriei publice interne (cod 30.01.01+30.01.02)</t>
  </si>
  <si>
    <t>30.01</t>
  </si>
  <si>
    <t xml:space="preserve">          Dobânzi aferente datoriei publice interne directe</t>
  </si>
  <si>
    <t>30.01.01</t>
  </si>
  <si>
    <t xml:space="preserve">          Dobânzi aferente creditelor interne garantate </t>
  </si>
  <si>
    <t>30.01.02</t>
  </si>
  <si>
    <t xml:space="preserve">     Dobânzi aferente datoriei publice externe (cod 30.02.01 la 
     30.02.03+30.02.05)</t>
  </si>
  <si>
    <t>30.02</t>
  </si>
  <si>
    <t xml:space="preserve">          Dobânzi, aferente datoriei publice externe directe</t>
  </si>
  <si>
    <t>30.02.01</t>
  </si>
  <si>
    <t xml:space="preserve">          Dobânzi aferente creditelor externe contractate de ordonatorii de credite </t>
  </si>
  <si>
    <t>30.02.02</t>
  </si>
  <si>
    <t xml:space="preserve">          Dobânzi aferente creditelor externe garantate şi/sau directe subîmprumutate</t>
  </si>
  <si>
    <t>30.02.03</t>
  </si>
  <si>
    <t xml:space="preserve">          Dobânzi aferente datoriei publice externe locale </t>
  </si>
  <si>
    <t>30.02.05</t>
  </si>
  <si>
    <t>30.03</t>
  </si>
  <si>
    <t xml:space="preserve">          Dobânzi aferente împrumuturilor din fondul de tezaur</t>
  </si>
  <si>
    <t>30.03.01</t>
  </si>
  <si>
    <t xml:space="preserve">          Dobânda datorată trezoreriei statului</t>
  </si>
  <si>
    <t>30.03.02</t>
  </si>
  <si>
    <t xml:space="preserve">          Dobânzi aferente împrumuturilor temporare din trezoreria statului</t>
  </si>
  <si>
    <t>30.03.03</t>
  </si>
  <si>
    <t xml:space="preserve">          Dobânzi  la opeaţiunile de leasing</t>
  </si>
  <si>
    <t>30.03.05</t>
  </si>
  <si>
    <t xml:space="preserve">TITLUL IV SUBVENŢII (cod 40.03+40.20+ 40.30)  </t>
  </si>
  <si>
    <t>40</t>
  </si>
  <si>
    <t xml:space="preserve">     Subvenţii pentru acoperirea diferenţelor de preţ şi tarif</t>
  </si>
  <si>
    <t>40.03</t>
  </si>
  <si>
    <t xml:space="preserve">     Subvenţii pentru compensarea creşterilor neprevizionate ale preţurilor la combustibili</t>
  </si>
  <si>
    <t>40.20</t>
  </si>
  <si>
    <t xml:space="preserve">     Alte subvenţii</t>
  </si>
  <si>
    <t>40.30</t>
  </si>
  <si>
    <t>TITLUL V FONDURI DE REZERVĂ  (cod 50.04)</t>
  </si>
  <si>
    <t>50</t>
  </si>
  <si>
    <t xml:space="preserve">     Fond de rezervă bugetară la dispoziţia autorităţilor locale</t>
  </si>
  <si>
    <t>50.04</t>
  </si>
  <si>
    <t>TITLUL VI TRANSFERURI ÎNTRE UNITĂŢI ALE ADMINISTRAŢIEI PUBLICE (cod 51.01)</t>
  </si>
  <si>
    <t>51 SF</t>
  </si>
  <si>
    <t>51.01</t>
  </si>
  <si>
    <t xml:space="preserve">          Transferuri către instituţii publice </t>
  </si>
  <si>
    <t>51.01.01</t>
  </si>
  <si>
    <t xml:space="preserve">          Acţiuni de sănătate  </t>
  </si>
  <si>
    <t>51.01.03</t>
  </si>
  <si>
    <t xml:space="preserve">          Finanţarea aeroporturilor de interes local</t>
  </si>
  <si>
    <t>51.01.05</t>
  </si>
  <si>
    <t>51.01.14</t>
  </si>
  <si>
    <t xml:space="preserve">          Transferuri din bugetele locale pentru instituţiile de asistenţă socială pentru persoanele  cu handicap</t>
  </si>
  <si>
    <t>51.01.15</t>
  </si>
  <si>
    <t>51.01.24</t>
  </si>
  <si>
    <t>51.01.26</t>
  </si>
  <si>
    <t xml:space="preserve">          Transferuri privind contribuţii de sănătate pentru persoane beneficiare de ajutor social</t>
  </si>
  <si>
    <t>51.01.31</t>
  </si>
  <si>
    <t>51.01.39</t>
  </si>
  <si>
    <t>51.01.46</t>
  </si>
  <si>
    <t xml:space="preserve">          Transferuri din bugetele locale pentru finanţarea camerelor agricole</t>
  </si>
  <si>
    <t>51.01.49</t>
  </si>
  <si>
    <t>TITLUL VII ALTE TRANSFERURI (cod 55.01+ 55.02)</t>
  </si>
  <si>
    <t>55 SF</t>
  </si>
  <si>
    <t>55.01</t>
  </si>
  <si>
    <t>Alte transferuri curente interne</t>
  </si>
  <si>
    <t>55.01.18</t>
  </si>
  <si>
    <t xml:space="preserve"> Transferuri pentru achitarea obligaţiilor restante către furnizorii de energie termica şi ale centralelor de termoficare</t>
  </si>
  <si>
    <t>55.01.54</t>
  </si>
  <si>
    <t>55.02</t>
  </si>
  <si>
    <t xml:space="preserve">          Contribuţii şi cotizaţii la organisme internaţionale</t>
  </si>
  <si>
    <t>55.02.01</t>
  </si>
  <si>
    <t xml:space="preserve">          Alte transferuri curente în străinătate</t>
  </si>
  <si>
    <t>55.02.04</t>
  </si>
  <si>
    <t>TITLUL IX ASISTENŢA SOCIALĂ  (cod  57.02)</t>
  </si>
  <si>
    <t>57</t>
  </si>
  <si>
    <t xml:space="preserve">      Ajutoare sociale (cod 57.02.01  la 57.02.04)</t>
  </si>
  <si>
    <t>57.02</t>
  </si>
  <si>
    <t xml:space="preserve">          Ajutoare sociale în numerar</t>
  </si>
  <si>
    <t>57.02.01</t>
  </si>
  <si>
    <t xml:space="preserve">          Ajutoare sociale în natură</t>
  </si>
  <si>
    <t>57.02.02</t>
  </si>
  <si>
    <t xml:space="preserve">          Tichete de creşă</t>
  </si>
  <si>
    <t>57.02.03</t>
  </si>
  <si>
    <t xml:space="preserve">          Tichete cadou acordate pentru cheltuieli sociale</t>
  </si>
  <si>
    <t>57.02.04</t>
  </si>
  <si>
    <t>59</t>
  </si>
  <si>
    <t xml:space="preserve">          Burse </t>
  </si>
  <si>
    <t>59.01</t>
  </si>
  <si>
    <t xml:space="preserve">          Ajutoare pentru daune provocate de calamităţile naturale</t>
  </si>
  <si>
    <t>59.02</t>
  </si>
  <si>
    <t xml:space="preserve">          Programe pentru tineret</t>
  </si>
  <si>
    <t>59.08</t>
  </si>
  <si>
    <t xml:space="preserve">          Asociaţii şi fundaţii</t>
  </si>
  <si>
    <t>59.11</t>
  </si>
  <si>
    <t xml:space="preserve">          Susţinerea cultelor</t>
  </si>
  <si>
    <t>59.12</t>
  </si>
  <si>
    <t xml:space="preserve">          Contribuţii la salarizarea personalului neclerical</t>
  </si>
  <si>
    <t>59.15</t>
  </si>
  <si>
    <t xml:space="preserve">          Despăgubiri civile</t>
  </si>
  <si>
    <t>59.17</t>
  </si>
  <si>
    <t xml:space="preserve">         Sume destinate finanţării programelor sportive realizate de structurile sportive de drept privat</t>
  </si>
  <si>
    <t>59.20</t>
  </si>
  <si>
    <t xml:space="preserve">          Acţiuni cu caracter ştiinţific şi social-cultural</t>
  </si>
  <si>
    <t>59.22</t>
  </si>
  <si>
    <t xml:space="preserve">          Sume aferente plăţii creanţelor salariale</t>
  </si>
  <si>
    <t>59.25</t>
  </si>
  <si>
    <t xml:space="preserve">          Programe şi proiecte privind prevenirea şi combaterea discriminării</t>
  </si>
  <si>
    <t>59.30</t>
  </si>
  <si>
    <t>OPERAŢIUNI FINANCIARE (cod 80+81)</t>
  </si>
  <si>
    <t xml:space="preserve">       79</t>
  </si>
  <si>
    <t>80</t>
  </si>
  <si>
    <t>80.03</t>
  </si>
  <si>
    <t xml:space="preserve">     Alte împrumuturi</t>
  </si>
  <si>
    <t>80.30</t>
  </si>
  <si>
    <t>81</t>
  </si>
  <si>
    <t xml:space="preserve">     Rambursări de credite externe (cod 81.01.01 +81.01.02+81.01.05+ 81.01.06)</t>
  </si>
  <si>
    <t>81.01</t>
  </si>
  <si>
    <t xml:space="preserve">          Rambursări de credite externe contractate de ordonatorii de credite</t>
  </si>
  <si>
    <t>81.01.01</t>
  </si>
  <si>
    <t xml:space="preserve">          Rambursări de credite externe din fondul de garantare  </t>
  </si>
  <si>
    <t>81.01.02</t>
  </si>
  <si>
    <t xml:space="preserve">          Rambursări de credite aferente datoriei publice externe locale</t>
  </si>
  <si>
    <t>81.01.05</t>
  </si>
  <si>
    <t xml:space="preserve">          Diferenţe de curs aferente datoriei publice externe</t>
  </si>
  <si>
    <t>81.01.06</t>
  </si>
  <si>
    <t xml:space="preserve">     Rambursări de credite interne (cod 81.02.01+81.02.02+ 81.02.05)</t>
  </si>
  <si>
    <t>81.02</t>
  </si>
  <si>
    <t xml:space="preserve">          Rambursări de credite interne garantate</t>
  </si>
  <si>
    <t>81.02.01</t>
  </si>
  <si>
    <t xml:space="preserve">          Diferenţe de curs aferente datoriei publice interne</t>
  </si>
  <si>
    <t>81.02.02</t>
  </si>
  <si>
    <t xml:space="preserve">          Rambursări de credite aferente datoriei publice interne  locale</t>
  </si>
  <si>
    <t>81.02.05</t>
  </si>
  <si>
    <t>84</t>
  </si>
  <si>
    <t>85.01</t>
  </si>
  <si>
    <t>Excedent (92.01.96)</t>
  </si>
  <si>
    <t>92.01</t>
  </si>
  <si>
    <t>Excedentul secţiunii de funcţionare</t>
  </si>
  <si>
    <t>92.01.96</t>
  </si>
  <si>
    <t>Deficit (93.01.96)</t>
  </si>
  <si>
    <t>93.01</t>
  </si>
  <si>
    <t>Deficitul secţiunii de funcţionare</t>
  </si>
  <si>
    <t>93.01.96</t>
  </si>
  <si>
    <t>SECŢIUNEA DE DEZVOLTARE (cod 51+55+56+70+81+84)</t>
  </si>
  <si>
    <t>51.02</t>
  </si>
  <si>
    <t xml:space="preserve">          Transferuri pentru finanţarea investiţiilor la spitale</t>
  </si>
  <si>
    <t>51.02.12</t>
  </si>
  <si>
    <t xml:space="preserve">          Transferuri din bugetele locale pentru finanţarea cheltuielilor de capital din domeniul sănătăţii</t>
  </si>
  <si>
    <t>51.02.28</t>
  </si>
  <si>
    <t xml:space="preserve">         Alte transferuri de capital catre institutii publice</t>
  </si>
  <si>
    <t>51.02.29</t>
  </si>
  <si>
    <t>TITLUL VII ALTE TRANSFERURI (cod 55.01)</t>
  </si>
  <si>
    <t>55</t>
  </si>
  <si>
    <t xml:space="preserve">          Programe cu finanţare rambursabilă</t>
  </si>
  <si>
    <t>55.01.03</t>
  </si>
  <si>
    <t xml:space="preserve">          Programe PHARE şi alte programe cu finanţare nerambursabilă</t>
  </si>
  <si>
    <t>55.01.08</t>
  </si>
  <si>
    <t xml:space="preserve">          Programe ISPA</t>
  </si>
  <si>
    <t>55.01.09</t>
  </si>
  <si>
    <t xml:space="preserve">          Programe SAPARD</t>
  </si>
  <si>
    <t>55.01.10</t>
  </si>
  <si>
    <t xml:space="preserve">          Programe de dezvoltare</t>
  </si>
  <si>
    <t>55.01.13</t>
  </si>
  <si>
    <t xml:space="preserve">          Fond Român de  Dezvoltare Socială</t>
  </si>
  <si>
    <t>55.01.15</t>
  </si>
  <si>
    <t xml:space="preserve">          Cheltuieli neeligibile ISPA</t>
  </si>
  <si>
    <t>55.01.28</t>
  </si>
  <si>
    <t xml:space="preserve">          Transferuri din bugetul local către asociaţiile de dezvoltare intercomunitară</t>
  </si>
  <si>
    <t>55.01.42</t>
  </si>
  <si>
    <t>56</t>
  </si>
  <si>
    <t xml:space="preserve">     Programe din Fondul European de Dezvoltare Regională (FEDR) (cod  56.01.01 la 56.01.03)</t>
  </si>
  <si>
    <t>56.01</t>
  </si>
  <si>
    <t xml:space="preserve">          Finanţarea naţională*)</t>
  </si>
  <si>
    <t>56.01.01</t>
  </si>
  <si>
    <t xml:space="preserve">          Finanţarea externă nerambursabilă*)</t>
  </si>
  <si>
    <t>56.01.02</t>
  </si>
  <si>
    <t xml:space="preserve">          Cheltuieli neeligibile*) </t>
  </si>
  <si>
    <t>56.01.03</t>
  </si>
  <si>
    <t xml:space="preserve">     Programe din Fondul  Social European  (FSE) (cod 56.02.01 la 56.02.03)</t>
  </si>
  <si>
    <t>56.02</t>
  </si>
  <si>
    <t>56.02.01</t>
  </si>
  <si>
    <t>56.02.02</t>
  </si>
  <si>
    <t>56.02.03</t>
  </si>
  <si>
    <t xml:space="preserve">     Programe din Fondul de Coeziune(FC) (56.03.01 la 56.03.03)</t>
  </si>
  <si>
    <t>56.03</t>
  </si>
  <si>
    <t>56.03.01</t>
  </si>
  <si>
    <t>56.03.02</t>
  </si>
  <si>
    <t>56.03.03</t>
  </si>
  <si>
    <t>56.04</t>
  </si>
  <si>
    <t>56.04.01</t>
  </si>
  <si>
    <t>56.04.02</t>
  </si>
  <si>
    <t>56.04.03</t>
  </si>
  <si>
    <t>56.05</t>
  </si>
  <si>
    <t>56.05.01</t>
  </si>
  <si>
    <t>56.05.02</t>
  </si>
  <si>
    <t>56.05.03</t>
  </si>
  <si>
    <t>56.07</t>
  </si>
  <si>
    <t>56.07.01</t>
  </si>
  <si>
    <t>56.07.02</t>
  </si>
  <si>
    <t>56.07.03</t>
  </si>
  <si>
    <t>56.08</t>
  </si>
  <si>
    <t>56.08.01</t>
  </si>
  <si>
    <t>56.08.02</t>
  </si>
  <si>
    <t>56.08.03</t>
  </si>
  <si>
    <t xml:space="preserve">     Alte programe comunitare finanţate în perioada 2007-2013                        
     (cod 56.15.01 la 56.15.03)</t>
  </si>
  <si>
    <t>56.15</t>
  </si>
  <si>
    <t>56.15.01</t>
  </si>
  <si>
    <t>56.15.02</t>
  </si>
  <si>
    <t>56.15.03</t>
  </si>
  <si>
    <t xml:space="preserve">     Alte facilităţi şi instrumente postaderare (cod 56.16.01 la 56.16.03)</t>
  </si>
  <si>
    <t>56.16</t>
  </si>
  <si>
    <t>56.16.01</t>
  </si>
  <si>
    <t>56.16.02</t>
  </si>
  <si>
    <t>56.16.03</t>
  </si>
  <si>
    <t xml:space="preserve">     Mecanismul financiar SEE ( cod 56.17.01 la 56.17.03)</t>
  </si>
  <si>
    <t>56.17</t>
  </si>
  <si>
    <t>56.17.01</t>
  </si>
  <si>
    <t>56.17.02</t>
  </si>
  <si>
    <t xml:space="preserve">          Cheltuieli neeligibile*)</t>
  </si>
  <si>
    <t>56.17.03</t>
  </si>
  <si>
    <t>56.18</t>
  </si>
  <si>
    <t>56.18.01</t>
  </si>
  <si>
    <t>56.18.02</t>
  </si>
  <si>
    <t>56.18.03</t>
  </si>
  <si>
    <t>56.25</t>
  </si>
  <si>
    <t xml:space="preserve">          Finantarea nationala*)</t>
  </si>
  <si>
    <t>56.25.01</t>
  </si>
  <si>
    <t xml:space="preserve">          Finantarea externa nerambursabila*)</t>
  </si>
  <si>
    <t>56.25.02</t>
  </si>
  <si>
    <t xml:space="preserve">         Cheltuieli neeligibile*)</t>
  </si>
  <si>
    <t>56.25.03</t>
  </si>
  <si>
    <t>70</t>
  </si>
  <si>
    <t>71</t>
  </si>
  <si>
    <t xml:space="preserve">     Active fixe (cod 71.01.01 la 71.01.03+71.01.30)</t>
  </si>
  <si>
    <t>71.01</t>
  </si>
  <si>
    <t xml:space="preserve">          Construcţii</t>
  </si>
  <si>
    <t>71.01.01</t>
  </si>
  <si>
    <t xml:space="preserve">          Maşini, echipamente şi mijloace de transport </t>
  </si>
  <si>
    <t>71.01.02</t>
  </si>
  <si>
    <t xml:space="preserve">          Mobilier, aparatură birotică şi alte active corporale</t>
  </si>
  <si>
    <t>71.01.03</t>
  </si>
  <si>
    <t xml:space="preserve">          Alte active fixe </t>
  </si>
  <si>
    <t>71.01.30</t>
  </si>
  <si>
    <t xml:space="preserve">     Reparaţii capitale aferente activelor fixe </t>
  </si>
  <si>
    <t>71.03</t>
  </si>
  <si>
    <t>72</t>
  </si>
  <si>
    <t xml:space="preserve">     Active financiare (cod 72.01.01)</t>
  </si>
  <si>
    <t>72.01</t>
  </si>
  <si>
    <t xml:space="preserve">          Participare la capitalul social al societăţilor comerciale</t>
  </si>
  <si>
    <t>72.01.01</t>
  </si>
  <si>
    <t>75</t>
  </si>
  <si>
    <t>OPERATIUNI FINANCIARE (cod 81)</t>
  </si>
  <si>
    <t>79</t>
  </si>
  <si>
    <t xml:space="preserve">       Rambursarea împrumuturilor contractate pentru finanţarea 
       proiectelor cu finanţare UE</t>
  </si>
  <si>
    <t>81.04</t>
  </si>
  <si>
    <t>85</t>
  </si>
  <si>
    <t>Excedent (92.01.97)</t>
  </si>
  <si>
    <t>Excedentul secţiunii de dezvoltare</t>
  </si>
  <si>
    <t>92.01.97</t>
  </si>
  <si>
    <t>Deficit (93.01.97)</t>
  </si>
  <si>
    <t>Deficitul secţiunii de dezvoltare</t>
  </si>
  <si>
    <t>93.01.97</t>
  </si>
  <si>
    <t xml:space="preserve">  </t>
  </si>
  <si>
    <t xml:space="preserve">NOTA: Sumele înscrise în col. 6 "Plăţi efectuate " cu semnul minus la Titlul  85,  art. 85.01 "Plăţi efectuate  din anii precedenţi şi recuperate în anul curent", se înscriu şi pe col. 4 "Angajamente bugetare" şi col. 5 "Angajamente legale"  la acelaşi cod tot cu semnul minus , astfel încât în col. 7 "Angajamente legale de plătit" sa nu fie raportate  sume.  </t>
  </si>
  <si>
    <t>7=5-6</t>
  </si>
  <si>
    <t>Alte servicii publice generale</t>
  </si>
  <si>
    <t>Asistenţă acordată persoanelor în vârstă</t>
  </si>
  <si>
    <t>Asistenţă socială pentru familie şi copii</t>
  </si>
  <si>
    <t>Creşe</t>
  </si>
  <si>
    <t>Alimentare cu gaze naturale în localităţi</t>
  </si>
  <si>
    <t>Canalizarea şi tratarea apelor reziduale</t>
  </si>
  <si>
    <t>Energie termică</t>
  </si>
  <si>
    <t>Autorităţi executive</t>
  </si>
  <si>
    <t>Alte cheltuieli în domeniul ordinii publice şi siguranţei naţionale</t>
  </si>
  <si>
    <t>Învăţământ preşcolar</t>
  </si>
  <si>
    <t>Învăţământ primar</t>
  </si>
  <si>
    <t xml:space="preserve">Învăţământ secundar inferior   </t>
  </si>
  <si>
    <t xml:space="preserve">Învăţământ secundar superior   </t>
  </si>
  <si>
    <t>Învăţământ profesional</t>
  </si>
  <si>
    <t>Învăţământ special</t>
  </si>
  <si>
    <t>Spitale generale</t>
  </si>
  <si>
    <t>Alte instituţii şi acţiuni sanitare</t>
  </si>
  <si>
    <t>Biblioteci publice comunale, oraşeneşti, municipale</t>
  </si>
  <si>
    <t>Muzee</t>
  </si>
  <si>
    <t>Instituţii publice de spectacole şi concerte</t>
  </si>
  <si>
    <t>Şcoli populare de artă şi meserii</t>
  </si>
  <si>
    <t>Case de cultură</t>
  </si>
  <si>
    <t>Cămine culturale</t>
  </si>
  <si>
    <t>Consolidarea şi restaurarea monumentelor istorice</t>
  </si>
  <si>
    <t>Alte servicii culturale</t>
  </si>
  <si>
    <t>Întreţinere grădini publice, parcuri, zone verzi, baze sportive şi de agrement</t>
  </si>
  <si>
    <t>Cantine de ajutor social</t>
  </si>
  <si>
    <t>Alte cheltuieli în domeniul prevenirii excluderii sociale</t>
  </si>
  <si>
    <t>Dezvoltarea sistemului de locuinţe</t>
  </si>
  <si>
    <t>Alte cheltuieli în domeniul locuinţelor</t>
  </si>
  <si>
    <t>Alimentare cu apă</t>
  </si>
  <si>
    <t xml:space="preserve">Amenajări hidrotehnice </t>
  </si>
  <si>
    <t>Salubritate</t>
  </si>
  <si>
    <t>Colectarea, tratarea şi distrugerea deşeurilor</t>
  </si>
  <si>
    <t>Programe de dezvoltare regională şi socială</t>
  </si>
  <si>
    <t>Drumuri şi poduri</t>
  </si>
  <si>
    <t>Transport în comun</t>
  </si>
  <si>
    <t xml:space="preserve">Străzi </t>
  </si>
  <si>
    <t>Aviaţia civilă</t>
  </si>
  <si>
    <t xml:space="preserve">                                                     CONTUL DE EXECUŢIE A BUGETULUI INSTITUŢIILOR PUBLICE  - Cheltuieli </t>
  </si>
  <si>
    <t xml:space="preserve">                                                                          CONTUL DE EXECUŢIE A BUGETULUI INSTITUŢIILOR PUBLICE  - Cheltuieli </t>
  </si>
  <si>
    <t xml:space="preserve"> TOTAL CHELTUIELI (SECŢIUNEA DE FUNCŢIONARE+SECŢIUNEA DE DEZVOLTARE)</t>
  </si>
  <si>
    <t>SECŢIUNEA DE FUNCŢIONARE (cod 01+79+83+84)</t>
  </si>
  <si>
    <t>X</t>
  </si>
  <si>
    <t>TITLUL II  BUNURI ŞI SERVICII       (cod 20.01 la 20.06+20.09 la 20.16+20.18 la 20.25+20.27+20.30)</t>
  </si>
  <si>
    <t xml:space="preserve">     Bunuri de natura obiectelor de inventar  (cod 20.05.01+20.05.03+20.05.30)</t>
  </si>
  <si>
    <t xml:space="preserve">     Contribuţii ale administraţiei publice locale la realizarea unor lucrări şi 
     servicii de interes public local, în baza unor convenţii sau contracte de 
     asociere</t>
  </si>
  <si>
    <t xml:space="preserve">     Reabilitare infrastructură program inundaţii pentru autorităţi publice 
     locale</t>
  </si>
  <si>
    <t xml:space="preserve">     Comisioane  şi alte costuri aferente împrumuturilor  (cod 20.24.01 + 20.24.02)</t>
  </si>
  <si>
    <t xml:space="preserve">          Comisioane  si alte costuri aferente imprumuturilor interne</t>
  </si>
  <si>
    <t xml:space="preserve">     Alte cheltuieli  (cod 20.30.01 la20.30.04+20.30.06+20.30.07+20.30.09+ 20.30.30)</t>
  </si>
  <si>
    <t xml:space="preserve">     Alte dobânzi (cod 30.03.01 la 30.03.03+30.03.05)</t>
  </si>
  <si>
    <t xml:space="preserve">     Subvenţii pentru compensarea creşterilor neprevizionate ale preţurilor 
     la combustibili</t>
  </si>
  <si>
    <t xml:space="preserve">     Transferuri curente    (cod 51.01.01+51.01.03+51.01.05+ 51.01.14+51.01.15+ 51.01.24 +51.01.26 +51.01.31+51.01.39+ 51.01.46+51.01.49+51.01.60+51.01.61)</t>
  </si>
  <si>
    <t xml:space="preserve">          Transferuri din bugetele consiliilor judeţene pentru finanţarea centrelor de zi pentru 
          protecţia copilului</t>
  </si>
  <si>
    <t xml:space="preserve">          Transferuri din bugetele locale pentru instituţiile de asistenţă socială pentru     
          persoanele  cu handicap</t>
  </si>
  <si>
    <t xml:space="preserve">          Transferuri din bugetele consiliilor locale şi judeţene pentru acordarea unor ajutoare către unităţile administrativ-teritoriale în situaţii de extremă dificultate</t>
  </si>
  <si>
    <t xml:space="preserve">          Transferuri privind contribuţia de asigurări sociale  de sănătate pentru persoanele aflate în concediu pentru creşterea copilului </t>
  </si>
  <si>
    <t xml:space="preserve">          Transferuri privind contribuţia de asigurări sociale  de sănătate pentru persoanele 
          aflate în concediu pentru creşterea copilului </t>
  </si>
  <si>
    <t xml:space="preserve">          Transferuri din bugetele locale pentru finanţarea unităţilor de 
          asistenţă socială şi  medico-sociale</t>
  </si>
  <si>
    <t xml:space="preserve">          Transferuri din bugetele locale  pentru finanţarea cheltuielilor curente din domeniul sănătăţii</t>
  </si>
  <si>
    <t xml:space="preserve">          Transferuri din bugetele locale  pentru finanţarea cheltuielilor curente din domeniul 
          sănătăţii</t>
  </si>
  <si>
    <t xml:space="preserve">          Transferuri din bugetul judeţului pentru clasele de învăţământ special organizate în cadrul unităţilor de învăţământ de masă</t>
  </si>
  <si>
    <t>51.01.60</t>
  </si>
  <si>
    <t xml:space="preserve">          Transferuri din bugetul local către bugetul judeţului  pentru finanţarea claselor de învăţământ de masă organizate în unităţile de învăţământ special</t>
  </si>
  <si>
    <t>51.01.61</t>
  </si>
  <si>
    <t>Transferuri interne (55.01.18+55.01.54+55.01.54)</t>
  </si>
  <si>
    <t xml:space="preserve">     B.Transferuri curente în străinătate (către organizaţii internaţionale)                 (cod 55.02.01 + 55.02.04)</t>
  </si>
  <si>
    <t>TITLUL  XI ALTE CHELTUIELI (cod 59.01+59.02+59.08+59.11+59.12+59.15+59.17+59.20+59.22+59.25+59.30+59.35)</t>
  </si>
  <si>
    <t>TITLUL  XI ALTE CHELTUIELI                                                                                        (cod 59.01+59.02+59.08+59.11+59.12+59.15+59.17+59.20+59.22+59.25+59.30+59.35)</t>
  </si>
  <si>
    <t xml:space="preserve">          Sume alocate pentru spijinirea construirii de locuinţe</t>
  </si>
  <si>
    <t>59.35</t>
  </si>
  <si>
    <t>TITLUL XVI ÎMPRUMUTURI (cod 80.03+ 80.30)</t>
  </si>
  <si>
    <t xml:space="preserve">     Împrumuturi pentru instituţii şi servicii publice sau activităţi finanţate integral din venituri proprii</t>
  </si>
  <si>
    <t xml:space="preserve">     Împrumuturi pentru instituţii şi servicii publice sau activităţi finanţate 
     integral din venituri proprii</t>
  </si>
  <si>
    <t>TITLUL XVII RAMBURSĂRI DE CREDITE (cod 81.01+81.02)</t>
  </si>
  <si>
    <t>OPERATIUNI IN CURS DE CLARIFICARE(cod. 82)</t>
  </si>
  <si>
    <t>83</t>
  </si>
  <si>
    <t>TITLUL XVIII OPERATIUNI IN CURS DE CLARIFICARE(cod. 82.01)</t>
  </si>
  <si>
    <t>82</t>
  </si>
  <si>
    <t xml:space="preserve">       Cheltuieli din disponibilitati ale institutiilor publice, in curs de clarificare</t>
  </si>
  <si>
    <t>82.01</t>
  </si>
  <si>
    <t>PLĂŢI EFECTUATE ÎN ANII PRECEDENŢI ŞI RECUPERATE ÎN ANUL CURENT              (cod 85.01)</t>
  </si>
  <si>
    <t>TITLUL XIX PLĂŢI EFECTUATE ÎN ANII PRECEDENŢI ŞI RECUPERATE ÎN ANUL CURENT (cod 85.01)</t>
  </si>
  <si>
    <t xml:space="preserve">     Plăţi efectuate în anii precedenţi şi recuperate în anul curent ( cod.85.01.01)</t>
  </si>
  <si>
    <t xml:space="preserve">     Plăţi efectuate în anii precedenţi  şi recuperate în anul curent în secţiunea de funcţionare a bugetului  local</t>
  </si>
  <si>
    <t>85.01.01</t>
  </si>
  <si>
    <t>TITLUL XX REZERVE, EXCEDENT/DEFICIT</t>
  </si>
  <si>
    <t>90</t>
  </si>
  <si>
    <t>TITLUL VI TRANSFERURI ÎNTRE UNITĂŢI ALE ADMINISTRAŢIEI PUBLICE                  (cod 51.02)</t>
  </si>
  <si>
    <t xml:space="preserve">     Transferuri de capital                                                                                              (cod 51.02.12+ 51.02.28+51.02.29)</t>
  </si>
  <si>
    <t xml:space="preserve">          Transferuri din bugetele locale pentru finanţarea cheltuielilor de capital din domeniul 
          sănătăţii</t>
  </si>
  <si>
    <t xml:space="preserve">     A. Transferuri interne (cod 55.01.03+55.01.08 la 55.01.10+ 55.01.12+ 55.01.13+ 55.01.15+55.01.28+55.01.42+55.01.56)</t>
  </si>
  <si>
    <t xml:space="preserve">          Programe comunitare</t>
  </si>
  <si>
    <t>55.01.07</t>
  </si>
  <si>
    <t xml:space="preserve">          Investitii ale agentilor economici cu capital de stat</t>
  </si>
  <si>
    <t>55.01.12</t>
  </si>
  <si>
    <t xml:space="preserve">           Investitii ale regiilor autonome aeroportuare, de interes local</t>
  </si>
  <si>
    <t>55.01.56</t>
  </si>
  <si>
    <t>Titlul VIII PROIECTE CU FINANŢARE DIN FONDURI EXTERNE NERAMBURSABILE (FEN) POSTADERARE (cod 56.01 la 56.05+56.07+56.08+56.15 la 56.18+ 56.25+56.27+56.28)</t>
  </si>
  <si>
    <t>Titlul VIII PROIECTE CU FINANŢARE DIN FONDURI EXTERNE NERAMBURSABILE (FEN) POSTADERARE           (cod 56.01 la 56.05+56.07+56.08+56.15 la 56.18+ 56.25+56.27+56.28)</t>
  </si>
  <si>
    <t xml:space="preserve">     Programe din Fondul European de Dezvoltare Regională (FEDR)                         (cod  56.01.01 la 56.01.03)</t>
  </si>
  <si>
    <t xml:space="preserve">     Programe din Fondul European Agricol de Dezvoltare Rurală (FEADR)(cod 56.04.01 la 56.04.03)</t>
  </si>
  <si>
    <t xml:space="preserve">     Programe din Fondul European Agricol de Dezvoltare Rurală (FEADR) 
     (cod 56.04.01 la 56.04.03)</t>
  </si>
  <si>
    <t xml:space="preserve">     Programe din Fondul   European pentru Pescuit (FEP) (cod 56.05.01 la 56.05.03)</t>
  </si>
  <si>
    <t xml:space="preserve">     Programe din Fondul   European pentru Pescuit (FEP) (cod 56.05.01 la   
     56.05.03)</t>
  </si>
  <si>
    <t xml:space="preserve">     Programe Instrumentul de Asistenţă pentru Preaderare (IPA) (cod  56.07.01 la 56.07.03)</t>
  </si>
  <si>
    <t xml:space="preserve">     Programe Instrumentul de Asistenţă pentru Preaderare (IPA)                              (cod  56.07.01 la 56.07.03)</t>
  </si>
  <si>
    <t xml:space="preserve">     Programe Instrumentul European de Vecinatate şi Parteneriat (ENPI)  (56.08.01 la 56.08.03)</t>
  </si>
  <si>
    <t xml:space="preserve">     Programe Instrumentul European de Vecinatate şi Parteneriat (ENPI) 
     (cod 56.08.01 la 56.08.03)</t>
  </si>
  <si>
    <t xml:space="preserve">     Mecanismul financiar  norvegian  (cod 56.18.01 la 56.18.03) </t>
  </si>
  <si>
    <t xml:space="preserve"> Programul de cooperare elvetiano-roman vizand reducerea disparitatilor economice si sociale in cadrul Uniunii Europene extinse (56.25.01 la 56.25.03) </t>
  </si>
  <si>
    <t xml:space="preserve">      Asistenta tehnica pentru mecanismele financiare SEE                                              (cod 56.27.01 la 56.27.03)</t>
  </si>
  <si>
    <t>56.27</t>
  </si>
  <si>
    <t>56.27.01</t>
  </si>
  <si>
    <t>56.27.02</t>
  </si>
  <si>
    <t>56.27.03</t>
  </si>
  <si>
    <t xml:space="preserve">      Fondul national pentru relatii bilaterale aferent mecanismelor financiare SEE (cod 56.28.01 la 56.28.03)</t>
  </si>
  <si>
    <t>56.28</t>
  </si>
  <si>
    <t xml:space="preserve">         Finantarea nationala*)</t>
  </si>
  <si>
    <t>56.28.01</t>
  </si>
  <si>
    <t xml:space="preserve">         Finantarea externa nerambursabila*)</t>
  </si>
  <si>
    <t>56.28.02</t>
  </si>
  <si>
    <t>56.28.03</t>
  </si>
  <si>
    <t>CHELTUIELI DE CAPITAL (cod 71+72+75)</t>
  </si>
  <si>
    <t>TITLUL XIII ACTIVE NEFINANCIARE (cod 71.01+71.03)</t>
  </si>
  <si>
    <t>TITLUL XIV ACTIVE FINANCIARE (cod 72.01)</t>
  </si>
  <si>
    <t>TITLUL XV FONDUL NAŢIONAL DE DEZVOLTARE</t>
  </si>
  <si>
    <t>TITLUL XVII RAMBURSĂRI DE CREDITE (cod 81.04)</t>
  </si>
  <si>
    <t xml:space="preserve"> PLĂŢI EFECTUATE ÎN ANII PRECEDENŢI ŞI RECUPERATE ÎN ANUL CURENT               (cod 85.01)</t>
  </si>
  <si>
    <t xml:space="preserve">     Plăţi efectuate în anii precedenţi şi recuperate în anul curent                                   ( cod.85.01.02+85.01.05)</t>
  </si>
  <si>
    <t xml:space="preserve">     Plăţi efectuate în anii precedenţi  şi recuperate în anul curent în secţiunea de dezvoltare a bugetului  local</t>
  </si>
  <si>
    <t>85.01.02</t>
  </si>
  <si>
    <t xml:space="preserve">      Plăţi efectuate în anii precedenţi  şi recuperate în anul curent aferente fondurilor externe nerambursabile</t>
  </si>
  <si>
    <t>85.01.05</t>
  </si>
  <si>
    <t>*)  Se înscriu denumirea şi simbolul capitolelor  din bugetul aprobat detaliate pe titluri, articole, alineate,  pe structura  clasificaţiei economice</t>
  </si>
  <si>
    <t xml:space="preserve">( bugetele locale, bugetul creditelor externe, bugetul creditelor interne, bugetul fondurilor externe nerambursabile- sursa D, instituţii publice finanţate integral sau parţial din venituri proprii,/activităţi finanţate integral din venituri proprii ). </t>
  </si>
  <si>
    <t xml:space="preserve">             DIRECTOR EXECUTIV</t>
  </si>
  <si>
    <t>Politie locala</t>
  </si>
  <si>
    <t>Învăţământ postliceal</t>
  </si>
  <si>
    <t>Alte servicii auxiliare</t>
  </si>
  <si>
    <t>Sport</t>
  </si>
  <si>
    <t>Tineret</t>
  </si>
  <si>
    <t xml:space="preserve">Iluminat public şi electrificări </t>
  </si>
  <si>
    <t>Reducerea şi controlul poluării</t>
  </si>
  <si>
    <t>Protecţia plantelor şi carantina fitosanitară</t>
  </si>
  <si>
    <t>Alte cheltuieli în domeniul agriculturii</t>
  </si>
  <si>
    <t xml:space="preserve">          Transferuri din bugetele consiliilor judeţene pentru finanţarea centrelor de zi pentru protecţia copilului</t>
  </si>
  <si>
    <t xml:space="preserve">     Transferuri de capital(cod 51.02.12+ 51.02.28+51.02.29)</t>
  </si>
  <si>
    <t>Cod 21        Capitol ……70.07 - LOCUINTE, SERVICII SI DEZVOLTARE PUBLICA</t>
  </si>
  <si>
    <t>Cod 21        Capitol ……50.07 - SERVICII PUBLICE GENERALE</t>
  </si>
  <si>
    <t>DENUMIREA INDICATORILOR</t>
  </si>
  <si>
    <t>Partea I-a SERVICII PUBLICE GENERALE (cod 51.07+54.07)</t>
  </si>
  <si>
    <t>50.07</t>
  </si>
  <si>
    <t>Autorităţi publice şi acţiuni externe (cod 51.07.01)</t>
  </si>
  <si>
    <t>51.07</t>
  </si>
  <si>
    <r>
      <t xml:space="preserve">Autorităţi executive şi legislative(cod </t>
    </r>
    <r>
      <rPr>
        <b/>
        <sz val="9"/>
        <color indexed="8"/>
        <rFont val="Arial"/>
        <family val="2"/>
        <charset val="238"/>
      </rPr>
      <t>51.07.01.03</t>
    </r>
    <r>
      <rPr>
        <sz val="9"/>
        <color indexed="8"/>
        <rFont val="Arial"/>
        <family val="2"/>
        <charset val="238"/>
      </rPr>
      <t>)</t>
    </r>
  </si>
  <si>
    <t>51.07.01</t>
  </si>
  <si>
    <t>51.07.01.03</t>
  </si>
  <si>
    <t>Alte servicii publice generale (cod 54.07.10+54.07.50)</t>
  </si>
  <si>
    <t>54.07</t>
  </si>
  <si>
    <t>Servicii publice comunitare de evidenţă a persoanelor</t>
  </si>
  <si>
    <t>54.07.10</t>
  </si>
  <si>
    <t>54.07.50</t>
  </si>
  <si>
    <t>Partea II-a APĂRARE, ORDINE PUBLICĂ ŞI SIGURANŢĂ NAŢIONALĂ                       (cod 60.07+61.07)</t>
  </si>
  <si>
    <t>59.07</t>
  </si>
  <si>
    <t>60.07</t>
  </si>
  <si>
    <t>Aparare nationala</t>
  </si>
  <si>
    <t>60.07.02</t>
  </si>
  <si>
    <t>Ordine publica si siguranta nationala   (cod 61.07.03 + 61.07.05+ 61.07.50)</t>
  </si>
  <si>
    <t>61.07</t>
  </si>
  <si>
    <t>Ordine publica(cod 61.07.03.04)</t>
  </si>
  <si>
    <t>61.07.03</t>
  </si>
  <si>
    <t>61.07.03.04</t>
  </si>
  <si>
    <t>Protecţie civila şi protecţia contra incendiilor (protecţie civilă nonmilitară)</t>
  </si>
  <si>
    <t>61.07.05</t>
  </si>
  <si>
    <t>61.07.50</t>
  </si>
  <si>
    <t>Partea III-a CHELTUIELI SOCIAL-CULTURALE  (cod 65.07+66.07+67.07+68.07)</t>
  </si>
  <si>
    <t>63.07</t>
  </si>
  <si>
    <t>Învăţământ (cod 65.07.03 la 65.07.05+ 65.07.07+ 65.07.11+ 65.07.50)</t>
  </si>
  <si>
    <t>65.07</t>
  </si>
  <si>
    <t>Învăţământ preşcolar şi primar (cod 65.07.03.01+65.07.03.02)</t>
  </si>
  <si>
    <t>65.07.03</t>
  </si>
  <si>
    <t>65.07.03.01</t>
  </si>
  <si>
    <t>65.07.03.02</t>
  </si>
  <si>
    <t>Învăţământ secundar (cod 65.07.04.01 la 65.07.04.03)</t>
  </si>
  <si>
    <t>65.07.04</t>
  </si>
  <si>
    <t>65.07.04.01</t>
  </si>
  <si>
    <t>65.07.04.02</t>
  </si>
  <si>
    <t>65.07.04.03</t>
  </si>
  <si>
    <t>65.07.05</t>
  </si>
  <si>
    <t>Învăţământ nedefinibil prin nivel (cod 65.07.07.04)</t>
  </si>
  <si>
    <t>65.07.07</t>
  </si>
  <si>
    <t>65.07.07.04</t>
  </si>
  <si>
    <t>Servicii auxiliare pentru educaţie(cod 65.07.11.03+65.07.11.30)</t>
  </si>
  <si>
    <t>65.07.11</t>
  </si>
  <si>
    <t>Internate şi cantine pentru elevi</t>
  </si>
  <si>
    <t>65.07.11.03</t>
  </si>
  <si>
    <t>65.07.11.30</t>
  </si>
  <si>
    <t>Alte cheltuieli în domeniul învăţământului</t>
  </si>
  <si>
    <t>65.07.50</t>
  </si>
  <si>
    <t>Sănătate (cod 66.07.06+66.07.08+66.07.50)</t>
  </si>
  <si>
    <t>66.07</t>
  </si>
  <si>
    <t>Servicii medicale în unităţi sanitare cu paturi                                                                   (cod 66.07.06.01+66.07.06.03)</t>
  </si>
  <si>
    <t>66.07.06</t>
  </si>
  <si>
    <t>66.07.06.01</t>
  </si>
  <si>
    <t>Unităţi medico- sociale</t>
  </si>
  <si>
    <t>66.07.06.03</t>
  </si>
  <si>
    <t>Servicii de sănătate publica</t>
  </si>
  <si>
    <t>66.07.08</t>
  </si>
  <si>
    <t>Alte cheltuieli în domeniul sănătăţii (cod 66.07.50.50)</t>
  </si>
  <si>
    <t>66.07.50</t>
  </si>
  <si>
    <t>66.07.50.50</t>
  </si>
  <si>
    <t>Cultură, recreere şi religie (cod 67.07.03+67.07.05+67.07.50)</t>
  </si>
  <si>
    <t>67.07</t>
  </si>
  <si>
    <t>Servicii culturale (cod 67.07.03.02 la cod 67.07.03.08+67.07.03.12+ 67.07.03.30)</t>
  </si>
  <si>
    <t>67.07.03</t>
  </si>
  <si>
    <t>67.07.03.02</t>
  </si>
  <si>
    <t>67.07.03.03</t>
  </si>
  <si>
    <t>67.07.03.04</t>
  </si>
  <si>
    <t>67.07.03.05</t>
  </si>
  <si>
    <t>67.07.03.06</t>
  </si>
  <si>
    <t>67.07.03.07</t>
  </si>
  <si>
    <t>Centre pentru conservarea şi promovarea culturii tradiţionale</t>
  </si>
  <si>
    <t>67.07.03.08</t>
  </si>
  <si>
    <t>67.07.03.12</t>
  </si>
  <si>
    <t>67.07.03.30</t>
  </si>
  <si>
    <t>Servicii recreative şi sportive (cod 67.07.05.01 la 67.07.05.03)</t>
  </si>
  <si>
    <t>67.07.05</t>
  </si>
  <si>
    <t>67.07.05.01</t>
  </si>
  <si>
    <t>67.07.05.02</t>
  </si>
  <si>
    <t>67.07.05.03</t>
  </si>
  <si>
    <t>Alte servicii în domeniile culturii, recreerii şi religiei</t>
  </si>
  <si>
    <t>67.07.50</t>
  </si>
  <si>
    <t>Asigurări şi asistenţă socială                                                                                             (cod 68.07.04+68.07.06+68.07.11+67.07.12+68.07.15+68.07.50)</t>
  </si>
  <si>
    <t>68.07</t>
  </si>
  <si>
    <t>68.07.04</t>
  </si>
  <si>
    <t>68.07.06</t>
  </si>
  <si>
    <t>68.07.11</t>
  </si>
  <si>
    <t>Unităţi de asistenţă medico-sociale</t>
  </si>
  <si>
    <t>68.07.12</t>
  </si>
  <si>
    <t>Prevenirea excluderii sociale (cod 68.07.15.02+68.07.15.50)</t>
  </si>
  <si>
    <t>68.07.15</t>
  </si>
  <si>
    <t>68.07.15.02</t>
  </si>
  <si>
    <t>68.07.15.50</t>
  </si>
  <si>
    <t>Alte cheltuieli în domeniul asigurărilor şi asistenţei sociale (cod 68.07.50.50)</t>
  </si>
  <si>
    <t>68.07.50</t>
  </si>
  <si>
    <t xml:space="preserve">Alte cheltuieli în domeniul asistenţei sociale </t>
  </si>
  <si>
    <t>68.07.50.50</t>
  </si>
  <si>
    <t>Partea IV-a  SERVICII ŞI DEZVOLTARE PUBLICĂ, LOCUINŢE, MEDIU ŞI APE           (cod 70.07+74.07)</t>
  </si>
  <si>
    <t xml:space="preserve">Locuinţe, servicii şi dezvoltare publică (cod 70.07.03+70.07.05 la 70.07.07+70.07.50) </t>
  </si>
  <si>
    <t>70.07</t>
  </si>
  <si>
    <t>Locuinţe (cod 70.07.03.01+70.07.03.30)</t>
  </si>
  <si>
    <t>70.07.03</t>
  </si>
  <si>
    <t>70.07.03.01</t>
  </si>
  <si>
    <t>70.07.03.30</t>
  </si>
  <si>
    <t xml:space="preserve">Alimentare cu apă şi amenajări hidrotehnice                                                                    (cod 70.07.05.01+70.07.05.02) </t>
  </si>
  <si>
    <t>70.07.05</t>
  </si>
  <si>
    <t>70.07.05.01</t>
  </si>
  <si>
    <t>70.07.05.02</t>
  </si>
  <si>
    <t>70.07.06</t>
  </si>
  <si>
    <t>70.07.07</t>
  </si>
  <si>
    <t>Alte servicii în domeniile locuinţelor, serviciilor şi dezvoltării comunale</t>
  </si>
  <si>
    <t>70.07.50</t>
  </si>
  <si>
    <t>Protecţia mediului (cod 74.07.03+74.07.05+74.07.06)</t>
  </si>
  <si>
    <t>74.07</t>
  </si>
  <si>
    <t>74.07.03</t>
  </si>
  <si>
    <t>Salubritate şi gestiunea deşeurilor (cod 74.07.05.01+74.07.05.02)</t>
  </si>
  <si>
    <t>74.07.05</t>
  </si>
  <si>
    <t>74.07.05.01</t>
  </si>
  <si>
    <t>74.07.05.02</t>
  </si>
  <si>
    <t>74.07.06</t>
  </si>
  <si>
    <t>Partea V-a ACŢIUNI ECONOMICE                                                                                             (cod 80.07+81.07+83.07+84.07+87.07)</t>
  </si>
  <si>
    <t>79.07</t>
  </si>
  <si>
    <r>
      <t>Acţiuni generale economice, comerciale şi de muncă                                             (cod 80.07.01)</t>
    </r>
    <r>
      <rPr>
        <sz val="9"/>
        <color indexed="8"/>
        <rFont val="Arial"/>
        <family val="2"/>
        <charset val="238"/>
      </rPr>
      <t xml:space="preserve"> </t>
    </r>
  </si>
  <si>
    <t>80.07</t>
  </si>
  <si>
    <t>Acţiuni generale economice şi comerciale (cod 80.07.01.06+80.07.01.10)</t>
  </si>
  <si>
    <t>80.07.01</t>
  </si>
  <si>
    <r>
      <t>Prevenire şi combatere inundaţii şi gheţuri</t>
    </r>
    <r>
      <rPr>
        <b/>
        <sz val="9"/>
        <color indexed="8"/>
        <rFont val="Arial"/>
        <family val="2"/>
        <charset val="238"/>
      </rPr>
      <t xml:space="preserve"> </t>
    </r>
  </si>
  <si>
    <t>80.07.01.06</t>
  </si>
  <si>
    <t>80.07.01.10</t>
  </si>
  <si>
    <t>Combustibil şi energie (cod 81.07.06+ 81.07.07+81.07.50)</t>
  </si>
  <si>
    <t>81.07</t>
  </si>
  <si>
    <t>81.07.06</t>
  </si>
  <si>
    <t>Alţi combustibili</t>
  </si>
  <si>
    <t>81.07.07</t>
  </si>
  <si>
    <t xml:space="preserve">Alte cheltuieli privind combustibilii si energia </t>
  </si>
  <si>
    <t>81.07.50</t>
  </si>
  <si>
    <t>Agricultura, silvicultura, piscicultura si vanatoare(cod 83.07.03)</t>
  </si>
  <si>
    <t>83.07</t>
  </si>
  <si>
    <t>Agricultura(cod 83.07.03.03+83.07.03.07+83.07.03.30)</t>
  </si>
  <si>
    <t>83.07.03</t>
  </si>
  <si>
    <t>83.07.03.03</t>
  </si>
  <si>
    <t>Camerele agricole</t>
  </si>
  <si>
    <t>83.07.03.07</t>
  </si>
  <si>
    <t>83.07.03.30</t>
  </si>
  <si>
    <t>Transporturi (cod 84.07.03+84.07.06+84.07.50)</t>
  </si>
  <si>
    <t>84.07</t>
  </si>
  <si>
    <t>Transport rutier (cod 84.07.03.01 la 84.07.03.03)</t>
  </si>
  <si>
    <t>84.07.03</t>
  </si>
  <si>
    <t>84.07.03.01</t>
  </si>
  <si>
    <t>84.07.03.02</t>
  </si>
  <si>
    <t>84.07.03.03</t>
  </si>
  <si>
    <t>Transport aerian (cod 84.07.06.02)</t>
  </si>
  <si>
    <t>84.07.06</t>
  </si>
  <si>
    <t>84.07.06.02</t>
  </si>
  <si>
    <t>Alte cheltuieli in domeniul transporturilor</t>
  </si>
  <si>
    <t>84.07.50</t>
  </si>
  <si>
    <t>Alte aţiuni economice(cod.87.07.04+87.07.05+87.07.50)</t>
  </si>
  <si>
    <t>87.07</t>
  </si>
  <si>
    <t>Turism</t>
  </si>
  <si>
    <t>87.07.04</t>
  </si>
  <si>
    <t>Proiecte de dezvoltare multifuncţionale</t>
  </si>
  <si>
    <t>87.07.05</t>
  </si>
  <si>
    <t>Alte acţiuni economice</t>
  </si>
  <si>
    <t>87.07.50</t>
  </si>
  <si>
    <t>Partea a VII-a REZERVE, EXCEDENT/DEFICIT (cod 99.07)</t>
  </si>
  <si>
    <t>96.07</t>
  </si>
  <si>
    <t>DEFICIT (cod 99.07.96+99.07.97)</t>
  </si>
  <si>
    <t>99.07</t>
  </si>
  <si>
    <t>99.07.96</t>
  </si>
  <si>
    <t xml:space="preserve">      Deficitul secţiunii de dezvoltare</t>
  </si>
  <si>
    <t>99.07.97</t>
  </si>
  <si>
    <t>CHELTUIELILE SECŢIUNII DE FUNCŢIONARE                                                                       ( cod  50.07+59.07+63.07+70.07+74.07+79.07)</t>
  </si>
  <si>
    <t>Partea I-a SERVICII PUBLICE GENERALE                                                                               (cod 51.07+54.07)</t>
  </si>
  <si>
    <t>Partea II-a APĂRARE, ORDINE PUBLICĂ ŞI SIGURANŢĂ NAŢIONALĂ                        (cod 60.07+61.07)</t>
  </si>
  <si>
    <t>Partea III-a CHELTUIELI SOCIAL-CULTURALE                                                                   (cod 65.07+66.07+67.07+68.07)</t>
  </si>
  <si>
    <t>Partea IV-a  SERVICII ŞI DEZVOLTARE PUBLICĂ, LOCUINŢE, MEDIU ŞI APE  (cod 70.07+74.07)</t>
  </si>
  <si>
    <t>Partea V-a ACŢIUNI ECONOMICE                                                                                      (cod 80.07+81.07+83.07+84.07+ 87.07)</t>
  </si>
  <si>
    <t>Deficit  cod 99.07.96</t>
  </si>
  <si>
    <t>Partea I-a SERVICII PUBLICE GENERALE          (cod 51.07+54.07)</t>
  </si>
  <si>
    <t>Deficit  cod 99.07.97</t>
  </si>
  <si>
    <t>Anexa 16</t>
  </si>
  <si>
    <t>CONTUL DE EXECUŢIE AL BUGETULUI CREDITELOR INTERNE -CHELTUIELI</t>
  </si>
  <si>
    <t>Cod 21        Capitol     70.07.50 Alte servicii in domeniul locuintelor, serviciilor si dezvoltarii comunale –  ( PIETE SECTOR 1)</t>
  </si>
  <si>
    <t>Cod 21        Capitol     70.07.03.30 ALTE CHELTUIELI IN DOMENIUL LOCUINTELOR ( SECTORUL 1 AL MUNICIPIULUI BUCURESTI)</t>
  </si>
  <si>
    <t>CHELTUIELILE  SECŢIUNII DE FUNCŢIONARE ŞI SECŢIUNII DE DEZVOLTARE                                                                                    ( cod 50.07+59.07+63.07+70.07+74.07+79.07)</t>
  </si>
  <si>
    <t>Apărare(cod 60.07.02)</t>
  </si>
  <si>
    <t xml:space="preserve">Autorităţi publice şi acţiuni externe </t>
  </si>
  <si>
    <t xml:space="preserve">Alte servicii publice generale </t>
  </si>
  <si>
    <t xml:space="preserve">Apărare </t>
  </si>
  <si>
    <t xml:space="preserve">Ordine publica si siguranta nationala   </t>
  </si>
  <si>
    <t xml:space="preserve">Învăţământ   </t>
  </si>
  <si>
    <t xml:space="preserve">Sănătate   </t>
  </si>
  <si>
    <t xml:space="preserve">Cultură, recreere şi religie </t>
  </si>
  <si>
    <t xml:space="preserve">Asigurări şi asistenţă socială    </t>
  </si>
  <si>
    <r>
      <t xml:space="preserve">Locuinţe, servicii şi dezvoltare publică                                                                             </t>
    </r>
    <r>
      <rPr>
        <b/>
        <strike/>
        <sz val="9"/>
        <color indexed="10"/>
        <rFont val="Arial"/>
        <family val="2"/>
      </rPr>
      <t/>
    </r>
  </si>
  <si>
    <t xml:space="preserve">Protecţia mediului  </t>
  </si>
  <si>
    <t xml:space="preserve">Acţiuni generale economice, comerciale şi de muncă                                              </t>
  </si>
  <si>
    <t xml:space="preserve">Combustibil şi energie </t>
  </si>
  <si>
    <r>
      <t xml:space="preserve">Agricultura, silvicultura, piscicultura si vanatoare  </t>
    </r>
    <r>
      <rPr>
        <b/>
        <strike/>
        <sz val="9"/>
        <color indexed="10"/>
        <rFont val="Arial"/>
        <family val="2"/>
      </rPr>
      <t/>
    </r>
  </si>
  <si>
    <t xml:space="preserve">Transporturi     </t>
  </si>
  <si>
    <t xml:space="preserve">Alte aţiuni economice             </t>
  </si>
  <si>
    <t>CHELTUIELILE SECŢIUNII DE DEZVOLTARE                                                                    (cod 50.07+59.07+63.07+70.07+74.07+79.07)</t>
  </si>
  <si>
    <t xml:space="preserve">Apărare  </t>
  </si>
  <si>
    <t xml:space="preserve">Ordine publica si siguranta nationala  </t>
  </si>
  <si>
    <t>Partea III-a CHELTUIELI SOCIAL-CULTURALE                                                                 (cod 65.07+66.07+67.07+68.07)</t>
  </si>
  <si>
    <t xml:space="preserve">Învăţământ </t>
  </si>
  <si>
    <t xml:space="preserve">Sănătate </t>
  </si>
  <si>
    <r>
      <t xml:space="preserve">Asigurări şi asistenţă socială                                                                                                 </t>
    </r>
    <r>
      <rPr>
        <b/>
        <strike/>
        <sz val="9"/>
        <color indexed="10"/>
        <rFont val="Arial"/>
        <family val="2"/>
      </rPr>
      <t/>
    </r>
  </si>
  <si>
    <t xml:space="preserve">Partea IV-a  SERVICII ŞI DEZVOLTARE PUBLICĂ, LOCUINŢE, MEDIU ŞI APE  (cod 70.07+74.07)    </t>
  </si>
  <si>
    <t xml:space="preserve">Locuinţe, servicii şi dezvoltare publică  </t>
  </si>
  <si>
    <t xml:space="preserve">Protecţia mediului   </t>
  </si>
  <si>
    <t>Partea V-a ACŢIUNI ECONOMICE   (cod 80.07+81.07+83.07+84.07+ 87.07)</t>
  </si>
  <si>
    <r>
      <t xml:space="preserve">Acţiuni generale economice, comerciale şi de muncă                                             </t>
    </r>
    <r>
      <rPr>
        <b/>
        <strike/>
        <sz val="9"/>
        <color indexed="10"/>
        <rFont val="Arial"/>
        <family val="2"/>
      </rPr>
      <t/>
    </r>
  </si>
  <si>
    <t xml:space="preserve">Combustibil şi energie  </t>
  </si>
  <si>
    <t xml:space="preserve">Agricultura, silvicultura, piscicultura si vanatoare </t>
  </si>
  <si>
    <t xml:space="preserve">Transporturi    </t>
  </si>
  <si>
    <t xml:space="preserve">Alte aţiuni economice </t>
  </si>
  <si>
    <t>ŞEF SERVICIU,</t>
  </si>
  <si>
    <t xml:space="preserve">          ÎNTOCMIT, </t>
  </si>
  <si>
    <t>MIHAELA DANIELA BUCUR</t>
  </si>
  <si>
    <t xml:space="preserve">                                                            P R I M A R ,</t>
  </si>
  <si>
    <t>DANIEL TUDORACHE</t>
  </si>
  <si>
    <t>CONSILIUL LOCAL AL SECTORULUI 1</t>
  </si>
  <si>
    <t>CONSILIUL LOCAL SECTOR 1</t>
  </si>
  <si>
    <r>
      <t xml:space="preserve">Autorităţi executive şi legislative(cod </t>
    </r>
    <r>
      <rPr>
        <b/>
        <sz val="9"/>
        <color indexed="8"/>
        <rFont val="Times New Roman"/>
        <family val="1"/>
      </rPr>
      <t>51.07.01.03</t>
    </r>
    <r>
      <rPr>
        <sz val="9"/>
        <color indexed="8"/>
        <rFont val="Times New Roman"/>
        <family val="1"/>
      </rPr>
      <t>)</t>
    </r>
  </si>
  <si>
    <r>
      <t>Acţiuni generale economice, comerciale şi de muncă                                             (cod 80.07.01)</t>
    </r>
    <r>
      <rPr>
        <sz val="9"/>
        <color indexed="8"/>
        <rFont val="Times New Roman"/>
        <family val="1"/>
      </rPr>
      <t xml:space="preserve"> </t>
    </r>
  </si>
  <si>
    <r>
      <t>Prevenire şi combatere inundaţii şi gheţuri</t>
    </r>
    <r>
      <rPr>
        <b/>
        <sz val="9"/>
        <color indexed="8"/>
        <rFont val="Times New Roman"/>
        <family val="1"/>
      </rPr>
      <t xml:space="preserve"> </t>
    </r>
  </si>
  <si>
    <t>CHELTUIELILE  SECŢIUNII DE FUNCŢIONARE ŞI SECŢIUNII DE DEZVOLTARE  ( cod 50.07+59.07+63.07+70.07+74.07+79.07)</t>
  </si>
  <si>
    <t>la data de 30.12.2016</t>
  </si>
  <si>
    <t>initiale</t>
  </si>
  <si>
    <t>finale</t>
  </si>
  <si>
    <t xml:space="preserve">        ORTANSA FRONE-BORCEA</t>
  </si>
  <si>
    <t>IOANA GEORGESCU</t>
  </si>
  <si>
    <t xml:space="preserve">                                           P R I M A R ,</t>
  </si>
  <si>
    <t xml:space="preserve">                           DANIEL TUDORACHE</t>
  </si>
  <si>
    <t xml:space="preserve">                                    DANIEL TUDORACHE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</si>
</sst>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lei&quot;_-;\-* #,##0.00\ &quot;lei&quot;_-;_-* &quot;-&quot;??\ &quot;lei&quot;_-;_-@_-"/>
    <numFmt numFmtId="164" formatCode="dd\ mmm"/>
  </numFmts>
  <fonts count="4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</font>
    <font>
      <sz val="12"/>
      <name val="Arial"/>
      <family val="2"/>
      <charset val="238"/>
    </font>
    <font>
      <b/>
      <sz val="12"/>
      <name val="Arial"/>
      <family val="2"/>
    </font>
    <font>
      <sz val="9"/>
      <name val="Arial"/>
      <family val="2"/>
      <charset val="238"/>
    </font>
    <font>
      <sz val="11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</font>
    <font>
      <sz val="10"/>
      <color indexed="8"/>
      <name val="Arial"/>
      <family val="2"/>
      <charset val="238"/>
    </font>
    <font>
      <sz val="10"/>
      <color indexed="8"/>
      <name val="Arial"/>
      <family val="2"/>
    </font>
    <font>
      <sz val="9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9"/>
      <color indexed="8"/>
      <name val="Arial"/>
      <family val="2"/>
    </font>
    <font>
      <sz val="10"/>
      <name val="Tahoma"/>
      <family val="2"/>
      <charset val="238"/>
    </font>
    <font>
      <b/>
      <i/>
      <sz val="9"/>
      <color indexed="8"/>
      <name val="Arial"/>
      <family val="2"/>
      <charset val="238"/>
    </font>
    <font>
      <b/>
      <strike/>
      <sz val="9"/>
      <color indexed="10"/>
      <name val="Arial"/>
      <family val="2"/>
    </font>
    <font>
      <sz val="11"/>
      <color indexed="8"/>
      <name val="Arial"/>
      <family val="2"/>
    </font>
    <font>
      <u/>
      <sz val="9"/>
      <color indexed="8"/>
      <name val="Arial"/>
      <family val="2"/>
      <charset val="238"/>
    </font>
    <font>
      <b/>
      <sz val="9"/>
      <color indexed="8"/>
      <name val="Arial"/>
      <family val="2"/>
    </font>
    <font>
      <b/>
      <sz val="11"/>
      <name val="Times New Roman"/>
      <family val="1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u/>
      <sz val="9"/>
      <color indexed="8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b/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3">
    <border>
      <left/>
      <right/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5" fillId="0" borderId="0"/>
  </cellStyleXfs>
  <cellXfs count="1143">
    <xf numFmtId="0" fontId="0" fillId="0" borderId="0" xfId="0"/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6" fillId="0" borderId="0" xfId="0" applyFont="1"/>
    <xf numFmtId="0" fontId="9" fillId="0" borderId="0" xfId="0" applyFont="1"/>
    <xf numFmtId="0" fontId="10" fillId="0" borderId="0" xfId="0" quotePrefix="1" applyFont="1" applyAlignment="1">
      <alignment horizontal="center"/>
    </xf>
    <xf numFmtId="0" fontId="5" fillId="0" borderId="0" xfId="0" applyFont="1" applyBorder="1"/>
    <xf numFmtId="0" fontId="13" fillId="0" borderId="11" xfId="0" applyNumberFormat="1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4" fontId="16" fillId="0" borderId="18" xfId="0" applyNumberFormat="1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left" vertical="center"/>
    </xf>
    <xf numFmtId="4" fontId="13" fillId="0" borderId="21" xfId="0" applyNumberFormat="1" applyFont="1" applyFill="1" applyBorder="1" applyAlignment="1">
      <alignment horizontal="center" vertical="center" wrapText="1"/>
    </xf>
    <xf numFmtId="4" fontId="13" fillId="0" borderId="22" xfId="0" applyNumberFormat="1" applyFont="1" applyFill="1" applyBorder="1" applyAlignment="1">
      <alignment horizontal="center" vertical="center" wrapText="1"/>
    </xf>
    <xf numFmtId="0" fontId="13" fillId="0" borderId="23" xfId="0" applyNumberFormat="1" applyFont="1" applyFill="1" applyBorder="1" applyAlignment="1">
      <alignment horizontal="left" vertical="center"/>
    </xf>
    <xf numFmtId="0" fontId="13" fillId="0" borderId="21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left" vertical="center"/>
    </xf>
    <xf numFmtId="49" fontId="13" fillId="0" borderId="23" xfId="0" applyNumberFormat="1" applyFont="1" applyFill="1" applyBorder="1" applyAlignment="1">
      <alignment horizontal="left" vertical="center" wrapText="1"/>
    </xf>
    <xf numFmtId="164" fontId="13" fillId="0" borderId="21" xfId="0" applyNumberFormat="1" applyFont="1" applyFill="1" applyBorder="1" applyAlignment="1">
      <alignment horizontal="center" vertical="top"/>
    </xf>
    <xf numFmtId="4" fontId="13" fillId="0" borderId="21" xfId="0" applyNumberFormat="1" applyFont="1" applyFill="1" applyBorder="1" applyAlignment="1">
      <alignment horizontal="center"/>
    </xf>
    <xf numFmtId="0" fontId="17" fillId="0" borderId="24" xfId="0" applyFont="1" applyFill="1" applyBorder="1" applyAlignment="1">
      <alignment horizontal="left" vertical="center"/>
    </xf>
    <xf numFmtId="49" fontId="17" fillId="0" borderId="21" xfId="0" applyNumberFormat="1" applyFont="1" applyFill="1" applyBorder="1" applyAlignment="1">
      <alignment horizontal="center"/>
    </xf>
    <xf numFmtId="4" fontId="18" fillId="0" borderId="21" xfId="0" applyNumberFormat="1" applyFont="1" applyFill="1" applyBorder="1" applyAlignment="1">
      <alignment horizontal="center"/>
    </xf>
    <xf numFmtId="4" fontId="17" fillId="0" borderId="18" xfId="0" applyNumberFormat="1" applyFont="1" applyFill="1" applyBorder="1" applyAlignment="1">
      <alignment horizontal="center" vertical="center" wrapText="1"/>
    </xf>
    <xf numFmtId="4" fontId="18" fillId="0" borderId="25" xfId="0" applyNumberFormat="1" applyFont="1" applyFill="1" applyBorder="1" applyAlignment="1">
      <alignment horizontal="center"/>
    </xf>
    <xf numFmtId="4" fontId="17" fillId="0" borderId="21" xfId="0" applyNumberFormat="1" applyFont="1" applyFill="1" applyBorder="1" applyAlignment="1">
      <alignment horizontal="center"/>
    </xf>
    <xf numFmtId="4" fontId="17" fillId="0" borderId="25" xfId="0" applyNumberFormat="1" applyFont="1" applyFill="1" applyBorder="1" applyAlignment="1">
      <alignment horizontal="center"/>
    </xf>
    <xf numFmtId="4" fontId="17" fillId="0" borderId="22" xfId="0" applyNumberFormat="1" applyFont="1" applyFill="1" applyBorder="1" applyAlignment="1">
      <alignment horizontal="center"/>
    </xf>
    <xf numFmtId="49" fontId="17" fillId="0" borderId="24" xfId="0" applyNumberFormat="1" applyFont="1" applyFill="1" applyBorder="1" applyAlignment="1">
      <alignment horizontal="left" vertical="center"/>
    </xf>
    <xf numFmtId="49" fontId="17" fillId="0" borderId="26" xfId="0" applyNumberFormat="1" applyFont="1" applyFill="1" applyBorder="1" applyAlignment="1">
      <alignment horizontal="center"/>
    </xf>
    <xf numFmtId="49" fontId="13" fillId="0" borderId="23" xfId="0" applyNumberFormat="1" applyFont="1" applyFill="1" applyBorder="1" applyAlignment="1">
      <alignment horizontal="left" vertical="center"/>
    </xf>
    <xf numFmtId="49" fontId="13" fillId="0" borderId="26" xfId="0" applyNumberFormat="1" applyFont="1" applyFill="1" applyBorder="1" applyAlignment="1">
      <alignment horizontal="center"/>
    </xf>
    <xf numFmtId="4" fontId="13" fillId="0" borderId="22" xfId="0" applyNumberFormat="1" applyFont="1" applyFill="1" applyBorder="1" applyAlignment="1">
      <alignment horizontal="center"/>
    </xf>
    <xf numFmtId="49" fontId="19" fillId="0" borderId="26" xfId="0" applyNumberFormat="1" applyFont="1" applyFill="1" applyBorder="1" applyAlignment="1">
      <alignment horizontal="center"/>
    </xf>
    <xf numFmtId="0" fontId="13" fillId="0" borderId="23" xfId="0" applyFont="1" applyFill="1" applyBorder="1" applyAlignment="1">
      <alignment horizontal="left" vertical="center" wrapText="1"/>
    </xf>
    <xf numFmtId="49" fontId="13" fillId="0" borderId="26" xfId="0" applyNumberFormat="1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left" vertical="center" wrapText="1"/>
    </xf>
    <xf numFmtId="4" fontId="16" fillId="0" borderId="21" xfId="0" applyNumberFormat="1" applyFont="1" applyFill="1" applyBorder="1" applyAlignment="1">
      <alignment horizontal="center"/>
    </xf>
    <xf numFmtId="49" fontId="13" fillId="0" borderId="24" xfId="0" applyNumberFormat="1" applyFont="1" applyFill="1" applyBorder="1" applyAlignment="1">
      <alignment horizontal="left" vertical="center" wrapText="1"/>
    </xf>
    <xf numFmtId="0" fontId="13" fillId="0" borderId="24" xfId="0" applyFont="1" applyFill="1" applyBorder="1" applyAlignment="1">
      <alignment horizontal="left" vertical="center" wrapText="1"/>
    </xf>
    <xf numFmtId="49" fontId="17" fillId="0" borderId="27" xfId="0" applyNumberFormat="1" applyFont="1" applyFill="1" applyBorder="1" applyAlignment="1">
      <alignment horizontal="left" vertical="center"/>
    </xf>
    <xf numFmtId="49" fontId="17" fillId="0" borderId="28" xfId="0" applyNumberFormat="1" applyFont="1" applyFill="1" applyBorder="1" applyAlignment="1">
      <alignment horizontal="center"/>
    </xf>
    <xf numFmtId="49" fontId="13" fillId="0" borderId="24" xfId="0" applyNumberFormat="1" applyFont="1" applyFill="1" applyBorder="1" applyAlignment="1">
      <alignment horizontal="left" vertical="center"/>
    </xf>
    <xf numFmtId="49" fontId="18" fillId="0" borderId="26" xfId="0" applyNumberFormat="1" applyFont="1" applyFill="1" applyBorder="1" applyAlignment="1">
      <alignment horizontal="center"/>
    </xf>
    <xf numFmtId="2" fontId="13" fillId="0" borderId="24" xfId="0" applyNumberFormat="1" applyFont="1" applyFill="1" applyBorder="1" applyAlignment="1">
      <alignment horizontal="left" vertical="center" wrapText="1"/>
    </xf>
    <xf numFmtId="0" fontId="13" fillId="0" borderId="20" xfId="0" applyFont="1" applyFill="1" applyBorder="1" applyAlignment="1">
      <alignment horizontal="left" vertical="center"/>
    </xf>
    <xf numFmtId="49" fontId="17" fillId="0" borderId="20" xfId="0" applyNumberFormat="1" applyFont="1" applyFill="1" applyBorder="1" applyAlignment="1">
      <alignment horizontal="left" vertical="center"/>
    </xf>
    <xf numFmtId="49" fontId="17" fillId="0" borderId="29" xfId="0" applyNumberFormat="1" applyFont="1" applyFill="1" applyBorder="1" applyAlignment="1">
      <alignment horizontal="center"/>
    </xf>
    <xf numFmtId="0" fontId="13" fillId="0" borderId="24" xfId="0" applyFont="1" applyFill="1" applyBorder="1" applyAlignment="1">
      <alignment horizontal="left" vertical="center"/>
    </xf>
    <xf numFmtId="0" fontId="13" fillId="0" borderId="31" xfId="0" applyFont="1" applyFill="1" applyBorder="1" applyAlignment="1">
      <alignment horizontal="left" vertical="center"/>
    </xf>
    <xf numFmtId="0" fontId="17" fillId="0" borderId="23" xfId="0" applyFont="1" applyFill="1" applyBorder="1" applyAlignment="1">
      <alignment horizontal="left" vertical="center" wrapText="1"/>
    </xf>
    <xf numFmtId="49" fontId="13" fillId="0" borderId="26" xfId="0" applyNumberFormat="1" applyFont="1" applyFill="1" applyBorder="1" applyAlignment="1">
      <alignment vertical="top"/>
    </xf>
    <xf numFmtId="49" fontId="13" fillId="0" borderId="21" xfId="0" applyNumberFormat="1" applyFont="1" applyFill="1" applyBorder="1" applyAlignment="1">
      <alignment horizontal="center"/>
    </xf>
    <xf numFmtId="0" fontId="13" fillId="0" borderId="20" xfId="0" applyFont="1" applyFill="1" applyBorder="1" applyAlignment="1">
      <alignment horizontal="left" vertical="center" wrapText="1"/>
    </xf>
    <xf numFmtId="0" fontId="13" fillId="0" borderId="27" xfId="0" applyFont="1" applyFill="1" applyBorder="1" applyAlignment="1">
      <alignment horizontal="left" vertical="center"/>
    </xf>
    <xf numFmtId="49" fontId="13" fillId="0" borderId="28" xfId="0" applyNumberFormat="1" applyFont="1" applyFill="1" applyBorder="1" applyAlignment="1">
      <alignment horizontal="center"/>
    </xf>
    <xf numFmtId="49" fontId="18" fillId="0" borderId="28" xfId="0" applyNumberFormat="1" applyFont="1" applyFill="1" applyBorder="1" applyAlignment="1">
      <alignment horizontal="center"/>
    </xf>
    <xf numFmtId="0" fontId="13" fillId="0" borderId="28" xfId="0" applyNumberFormat="1" applyFont="1" applyFill="1" applyBorder="1" applyAlignment="1">
      <alignment horizontal="center"/>
    </xf>
    <xf numFmtId="0" fontId="17" fillId="0" borderId="20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/>
    </xf>
    <xf numFmtId="49" fontId="17" fillId="0" borderId="27" xfId="0" applyNumberFormat="1" applyFont="1" applyFill="1" applyBorder="1" applyAlignment="1">
      <alignment horizontal="left" vertical="center" wrapText="1"/>
    </xf>
    <xf numFmtId="49" fontId="13" fillId="0" borderId="29" xfId="0" applyNumberFormat="1" applyFont="1" applyFill="1" applyBorder="1" applyAlignment="1">
      <alignment horizontal="center"/>
    </xf>
    <xf numFmtId="4" fontId="18" fillId="0" borderId="18" xfId="0" applyNumberFormat="1" applyFont="1" applyFill="1" applyBorder="1" applyAlignment="1">
      <alignment horizontal="center" vertical="center" wrapText="1"/>
    </xf>
    <xf numFmtId="0" fontId="21" fillId="0" borderId="34" xfId="0" applyFont="1" applyBorder="1" applyAlignment="1">
      <alignment horizontal="left" vertical="center" wrapText="1"/>
    </xf>
    <xf numFmtId="0" fontId="21" fillId="0" borderId="35" xfId="0" applyFont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/>
    </xf>
    <xf numFmtId="0" fontId="17" fillId="0" borderId="26" xfId="0" applyFont="1" applyFill="1" applyBorder="1" applyAlignment="1">
      <alignment horizontal="center"/>
    </xf>
    <xf numFmtId="4" fontId="13" fillId="0" borderId="21" xfId="2" applyNumberFormat="1" applyFont="1" applyFill="1" applyBorder="1"/>
    <xf numFmtId="4" fontId="13" fillId="0" borderId="22" xfId="2" applyNumberFormat="1" applyFont="1" applyFill="1" applyBorder="1"/>
    <xf numFmtId="0" fontId="13" fillId="0" borderId="36" xfId="0" applyFont="1" applyFill="1" applyBorder="1" applyAlignment="1">
      <alignment horizontal="left" vertical="center"/>
    </xf>
    <xf numFmtId="49" fontId="18" fillId="0" borderId="37" xfId="0" applyNumberFormat="1" applyFont="1" applyFill="1" applyBorder="1" applyAlignment="1">
      <alignment horizontal="center"/>
    </xf>
    <xf numFmtId="4" fontId="17" fillId="0" borderId="38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/>
    </xf>
    <xf numFmtId="49" fontId="13" fillId="0" borderId="0" xfId="0" applyNumberFormat="1" applyFont="1" applyFill="1" applyBorder="1" applyAlignment="1">
      <alignment horizontal="center"/>
    </xf>
    <xf numFmtId="1" fontId="13" fillId="0" borderId="0" xfId="2" applyNumberFormat="1" applyFont="1" applyFill="1" applyBorder="1"/>
    <xf numFmtId="0" fontId="17" fillId="0" borderId="0" xfId="2" applyFont="1" applyFill="1" applyBorder="1"/>
    <xf numFmtId="0" fontId="13" fillId="0" borderId="0" xfId="2" applyFont="1" applyFill="1" applyBorder="1"/>
    <xf numFmtId="0" fontId="17" fillId="0" borderId="0" xfId="0" applyFont="1" applyFill="1" applyBorder="1"/>
    <xf numFmtId="1" fontId="17" fillId="0" borderId="0" xfId="2" applyNumberFormat="1" applyFont="1" applyFill="1" applyBorder="1"/>
    <xf numFmtId="0" fontId="17" fillId="0" borderId="0" xfId="3" applyFont="1" applyFill="1" applyBorder="1"/>
    <xf numFmtId="0" fontId="13" fillId="0" borderId="0" xfId="3" applyFont="1" applyFill="1" applyBorder="1" applyAlignment="1">
      <alignment horizontal="left" vertical="center" wrapText="1"/>
    </xf>
    <xf numFmtId="0" fontId="13" fillId="0" borderId="0" xfId="3" applyFont="1" applyFill="1" applyBorder="1" applyAlignment="1">
      <alignment vertical="top" wrapText="1"/>
    </xf>
    <xf numFmtId="0" fontId="23" fillId="0" borderId="0" xfId="0" applyFont="1" applyBorder="1" applyAlignment="1"/>
    <xf numFmtId="0" fontId="19" fillId="0" borderId="0" xfId="0" applyFont="1" applyFill="1"/>
    <xf numFmtId="0" fontId="23" fillId="0" borderId="0" xfId="0" applyFont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/>
    <xf numFmtId="1" fontId="19" fillId="0" borderId="21" xfId="6" applyNumberFormat="1" applyFont="1" applyFill="1" applyBorder="1" applyAlignment="1">
      <alignment horizontal="left" vertical="center" wrapText="1"/>
    </xf>
    <xf numFmtId="1" fontId="14" fillId="0" borderId="21" xfId="6" applyNumberFormat="1" applyFont="1" applyFill="1" applyBorder="1" applyAlignment="1">
      <alignment horizontal="left" vertical="center" wrapText="1"/>
    </xf>
    <xf numFmtId="2" fontId="14" fillId="0" borderId="21" xfId="6" applyNumberFormat="1" applyFont="1" applyFill="1" applyBorder="1" applyAlignment="1">
      <alignment horizontal="center" vertical="center" wrapText="1"/>
    </xf>
    <xf numFmtId="0" fontId="14" fillId="0" borderId="41" xfId="8" applyFont="1" applyFill="1" applyBorder="1" applyAlignment="1">
      <alignment horizontal="center" vertical="center"/>
    </xf>
    <xf numFmtId="0" fontId="19" fillId="0" borderId="8" xfId="7" applyFont="1" applyFill="1" applyBorder="1"/>
    <xf numFmtId="0" fontId="19" fillId="0" borderId="21" xfId="8" applyFont="1" applyFill="1" applyBorder="1" applyAlignment="1">
      <alignment horizontal="center" vertical="center"/>
    </xf>
    <xf numFmtId="0" fontId="14" fillId="0" borderId="21" xfId="8" applyFont="1" applyFill="1" applyBorder="1" applyAlignment="1">
      <alignment horizontal="center" vertical="center"/>
    </xf>
    <xf numFmtId="0" fontId="19" fillId="0" borderId="32" xfId="8" applyFont="1" applyFill="1" applyBorder="1" applyAlignment="1">
      <alignment horizontal="left" wrapText="1"/>
    </xf>
    <xf numFmtId="0" fontId="14" fillId="0" borderId="30" xfId="8" applyFont="1" applyFill="1" applyBorder="1" applyAlignment="1">
      <alignment horizontal="center" vertical="center"/>
    </xf>
    <xf numFmtId="0" fontId="19" fillId="0" borderId="25" xfId="8" applyFont="1" applyFill="1" applyBorder="1" applyAlignment="1">
      <alignment horizontal="center"/>
    </xf>
    <xf numFmtId="0" fontId="14" fillId="0" borderId="25" xfId="8" applyFont="1" applyFill="1" applyBorder="1" applyAlignment="1">
      <alignment horizontal="center" vertical="center"/>
    </xf>
    <xf numFmtId="0" fontId="14" fillId="0" borderId="25" xfId="8" applyFont="1" applyFill="1" applyBorder="1" applyAlignment="1">
      <alignment horizontal="center"/>
    </xf>
    <xf numFmtId="0" fontId="19" fillId="0" borderId="25" xfId="8" applyFont="1" applyFill="1" applyBorder="1" applyAlignment="1">
      <alignment horizontal="center" vertical="center"/>
    </xf>
    <xf numFmtId="0" fontId="19" fillId="0" borderId="32" xfId="8" applyFont="1" applyFill="1" applyBorder="1" applyAlignment="1">
      <alignment horizontal="center"/>
    </xf>
    <xf numFmtId="0" fontId="14" fillId="0" borderId="32" xfId="8" applyFont="1" applyFill="1" applyBorder="1" applyAlignment="1">
      <alignment horizontal="center"/>
    </xf>
    <xf numFmtId="0" fontId="14" fillId="0" borderId="32" xfId="8" applyFont="1" applyFill="1" applyBorder="1" applyAlignment="1">
      <alignment horizontal="center" vertical="center"/>
    </xf>
    <xf numFmtId="0" fontId="19" fillId="0" borderId="26" xfId="8" applyFont="1" applyFill="1" applyBorder="1" applyAlignment="1">
      <alignment horizontal="center"/>
    </xf>
    <xf numFmtId="0" fontId="19" fillId="0" borderId="30" xfId="8" applyFont="1" applyFill="1" applyBorder="1" applyAlignment="1">
      <alignment horizontal="center"/>
    </xf>
    <xf numFmtId="0" fontId="26" fillId="0" borderId="8" xfId="8" applyFont="1" applyFill="1" applyBorder="1" applyAlignment="1">
      <alignment horizontal="left" indent="2"/>
    </xf>
    <xf numFmtId="1" fontId="19" fillId="0" borderId="25" xfId="7" applyNumberFormat="1" applyFont="1" applyFill="1" applyBorder="1" applyAlignment="1">
      <alignment horizontal="center"/>
    </xf>
    <xf numFmtId="4" fontId="14" fillId="0" borderId="18" xfId="7" applyNumberFormat="1" applyFont="1" applyFill="1" applyBorder="1" applyAlignment="1">
      <alignment horizontal="center" vertical="center" wrapText="1"/>
    </xf>
    <xf numFmtId="1" fontId="14" fillId="0" borderId="25" xfId="7" applyNumberFormat="1" applyFont="1" applyFill="1" applyBorder="1" applyAlignment="1">
      <alignment horizontal="center"/>
    </xf>
    <xf numFmtId="0" fontId="3" fillId="0" borderId="0" xfId="3" quotePrefix="1" applyFont="1" applyAlignment="1">
      <alignment horizontal="right"/>
    </xf>
    <xf numFmtId="4" fontId="18" fillId="0" borderId="18" xfId="0" applyNumberFormat="1" applyFont="1" applyFill="1" applyBorder="1" applyAlignment="1">
      <alignment horizontal="center"/>
    </xf>
    <xf numFmtId="49" fontId="17" fillId="0" borderId="43" xfId="0" applyNumberFormat="1" applyFont="1" applyFill="1" applyBorder="1" applyAlignment="1">
      <alignment horizontal="left" vertical="center"/>
    </xf>
    <xf numFmtId="49" fontId="17" fillId="0" borderId="44" xfId="0" applyNumberFormat="1" applyFont="1" applyFill="1" applyBorder="1" applyAlignment="1">
      <alignment horizontal="center"/>
    </xf>
    <xf numFmtId="4" fontId="18" fillId="0" borderId="45" xfId="0" applyNumberFormat="1" applyFont="1" applyFill="1" applyBorder="1" applyAlignment="1">
      <alignment horizontal="center"/>
    </xf>
    <xf numFmtId="4" fontId="17" fillId="0" borderId="45" xfId="0" applyNumberFormat="1" applyFont="1" applyFill="1" applyBorder="1" applyAlignment="1">
      <alignment horizontal="center" vertical="center" wrapText="1"/>
    </xf>
    <xf numFmtId="49" fontId="17" fillId="0" borderId="36" xfId="0" applyNumberFormat="1" applyFont="1" applyFill="1" applyBorder="1" applyAlignment="1">
      <alignment horizontal="left" vertical="center"/>
    </xf>
    <xf numFmtId="49" fontId="17" fillId="0" borderId="42" xfId="0" applyNumberFormat="1" applyFont="1" applyFill="1" applyBorder="1" applyAlignment="1">
      <alignment horizontal="center"/>
    </xf>
    <xf numFmtId="4" fontId="18" fillId="0" borderId="37" xfId="0" applyNumberFormat="1" applyFont="1" applyFill="1" applyBorder="1" applyAlignment="1">
      <alignment horizontal="center"/>
    </xf>
    <xf numFmtId="0" fontId="17" fillId="0" borderId="20" xfId="0" applyFont="1" applyFill="1" applyBorder="1" applyAlignment="1">
      <alignment horizontal="left" vertical="center"/>
    </xf>
    <xf numFmtId="0" fontId="17" fillId="0" borderId="36" xfId="0" applyFont="1" applyFill="1" applyBorder="1" applyAlignment="1">
      <alignment horizontal="left" vertical="center"/>
    </xf>
    <xf numFmtId="0" fontId="17" fillId="0" borderId="43" xfId="0" applyFont="1" applyFill="1" applyBorder="1" applyAlignment="1">
      <alignment horizontal="left" vertical="center"/>
    </xf>
    <xf numFmtId="0" fontId="17" fillId="0" borderId="43" xfId="0" applyFont="1" applyFill="1" applyBorder="1" applyAlignment="1">
      <alignment horizontal="left" vertical="center" wrapText="1"/>
    </xf>
    <xf numFmtId="49" fontId="18" fillId="0" borderId="44" xfId="0" applyNumberFormat="1" applyFont="1" applyFill="1" applyBorder="1" applyAlignment="1">
      <alignment horizontal="center"/>
    </xf>
    <xf numFmtId="49" fontId="13" fillId="0" borderId="44" xfId="0" applyNumberFormat="1" applyFont="1" applyFill="1" applyBorder="1" applyAlignment="1">
      <alignment horizontal="center"/>
    </xf>
    <xf numFmtId="4" fontId="13" fillId="0" borderId="45" xfId="0" applyNumberFormat="1" applyFont="1" applyFill="1" applyBorder="1" applyAlignment="1">
      <alignment horizontal="center"/>
    </xf>
    <xf numFmtId="0" fontId="13" fillId="0" borderId="43" xfId="0" applyFont="1" applyFill="1" applyBorder="1" applyAlignment="1">
      <alignment horizontal="left" vertical="center"/>
    </xf>
    <xf numFmtId="4" fontId="16" fillId="0" borderId="45" xfId="0" applyNumberFormat="1" applyFont="1" applyFill="1" applyBorder="1" applyAlignment="1">
      <alignment horizontal="center" vertical="center" wrapText="1"/>
    </xf>
    <xf numFmtId="4" fontId="18" fillId="0" borderId="22" xfId="0" applyNumberFormat="1" applyFont="1" applyFill="1" applyBorder="1" applyAlignment="1">
      <alignment horizontal="center"/>
    </xf>
    <xf numFmtId="4" fontId="18" fillId="0" borderId="47" xfId="0" applyNumberFormat="1" applyFont="1" applyFill="1" applyBorder="1" applyAlignment="1">
      <alignment horizontal="center"/>
    </xf>
    <xf numFmtId="4" fontId="16" fillId="0" borderId="22" xfId="0" applyNumberFormat="1" applyFont="1" applyFill="1" applyBorder="1" applyAlignment="1">
      <alignment horizontal="center"/>
    </xf>
    <xf numFmtId="4" fontId="18" fillId="0" borderId="39" xfId="0" applyNumberFormat="1" applyFont="1" applyFill="1" applyBorder="1" applyAlignment="1">
      <alignment horizontal="center"/>
    </xf>
    <xf numFmtId="49" fontId="13" fillId="0" borderId="51" xfId="0" applyNumberFormat="1" applyFont="1" applyFill="1" applyBorder="1" applyAlignment="1">
      <alignment horizontal="left" vertical="center"/>
    </xf>
    <xf numFmtId="4" fontId="13" fillId="0" borderId="8" xfId="0" applyNumberFormat="1" applyFont="1" applyFill="1" applyBorder="1" applyAlignment="1">
      <alignment horizontal="center"/>
    </xf>
    <xf numFmtId="4" fontId="16" fillId="0" borderId="41" xfId="0" applyNumberFormat="1" applyFont="1" applyFill="1" applyBorder="1" applyAlignment="1">
      <alignment horizontal="center" vertical="center" wrapText="1"/>
    </xf>
    <xf numFmtId="49" fontId="13" fillId="0" borderId="43" xfId="0" applyNumberFormat="1" applyFont="1" applyFill="1" applyBorder="1" applyAlignment="1">
      <alignment horizontal="left" vertical="center" wrapText="1"/>
    </xf>
    <xf numFmtId="0" fontId="17" fillId="0" borderId="27" xfId="0" applyFont="1" applyFill="1" applyBorder="1" applyAlignment="1">
      <alignment horizontal="left" vertical="center"/>
    </xf>
    <xf numFmtId="4" fontId="18" fillId="0" borderId="8" xfId="0" applyNumberFormat="1" applyFont="1" applyFill="1" applyBorder="1" applyAlignment="1">
      <alignment horizontal="center"/>
    </xf>
    <xf numFmtId="4" fontId="17" fillId="0" borderId="41" xfId="0" applyNumberFormat="1" applyFont="1" applyFill="1" applyBorder="1" applyAlignment="1">
      <alignment horizontal="center" vertical="center" wrapText="1"/>
    </xf>
    <xf numFmtId="1" fontId="19" fillId="0" borderId="24" xfId="6" applyNumberFormat="1" applyFont="1" applyFill="1" applyBorder="1" applyAlignment="1">
      <alignment horizontal="left" vertical="center" wrapText="1"/>
    </xf>
    <xf numFmtId="0" fontId="14" fillId="0" borderId="51" xfId="8" applyFont="1" applyFill="1" applyBorder="1" applyAlignment="1">
      <alignment horizontal="left" wrapText="1"/>
    </xf>
    <xf numFmtId="0" fontId="19" fillId="0" borderId="27" xfId="8" applyFont="1" applyFill="1" applyBorder="1" applyAlignment="1"/>
    <xf numFmtId="0" fontId="19" fillId="0" borderId="48" xfId="8" applyFont="1" applyFill="1" applyBorder="1" applyAlignment="1">
      <alignment horizontal="center"/>
    </xf>
    <xf numFmtId="0" fontId="19" fillId="0" borderId="46" xfId="8" applyFont="1" applyFill="1" applyBorder="1" applyAlignment="1">
      <alignment horizontal="center"/>
    </xf>
    <xf numFmtId="0" fontId="14" fillId="0" borderId="48" xfId="8" applyFont="1" applyFill="1" applyBorder="1" applyAlignment="1">
      <alignment horizontal="center" vertical="center"/>
    </xf>
    <xf numFmtId="0" fontId="14" fillId="0" borderId="18" xfId="8" applyFont="1" applyFill="1" applyBorder="1" applyAlignment="1">
      <alignment horizontal="center" vertical="center"/>
    </xf>
    <xf numFmtId="0" fontId="19" fillId="0" borderId="57" xfId="8" applyFont="1" applyFill="1" applyBorder="1" applyAlignment="1">
      <alignment horizontal="center"/>
    </xf>
    <xf numFmtId="0" fontId="13" fillId="0" borderId="31" xfId="0" applyFont="1" applyFill="1" applyBorder="1" applyAlignment="1">
      <alignment horizontal="left" vertical="center" wrapText="1"/>
    </xf>
    <xf numFmtId="4" fontId="13" fillId="0" borderId="18" xfId="0" applyNumberFormat="1" applyFont="1" applyFill="1" applyBorder="1" applyAlignment="1">
      <alignment horizontal="center"/>
    </xf>
    <xf numFmtId="49" fontId="13" fillId="0" borderId="59" xfId="0" applyNumberFormat="1" applyFont="1" applyFill="1" applyBorder="1" applyAlignment="1">
      <alignment horizontal="left" vertical="center"/>
    </xf>
    <xf numFmtId="49" fontId="13" fillId="0" borderId="60" xfId="0" applyNumberFormat="1" applyFont="1" applyFill="1" applyBorder="1" applyAlignment="1">
      <alignment horizontal="center" vertical="center"/>
    </xf>
    <xf numFmtId="4" fontId="13" fillId="0" borderId="56" xfId="0" applyNumberFormat="1" applyFont="1" applyFill="1" applyBorder="1" applyAlignment="1">
      <alignment horizontal="center"/>
    </xf>
    <xf numFmtId="4" fontId="16" fillId="0" borderId="56" xfId="0" applyNumberFormat="1" applyFont="1" applyFill="1" applyBorder="1" applyAlignment="1">
      <alignment horizontal="center" vertical="center" wrapText="1"/>
    </xf>
    <xf numFmtId="49" fontId="17" fillId="0" borderId="45" xfId="0" applyNumberFormat="1" applyFont="1" applyFill="1" applyBorder="1" applyAlignment="1">
      <alignment horizontal="center"/>
    </xf>
    <xf numFmtId="0" fontId="14" fillId="0" borderId="8" xfId="8" applyFont="1" applyFill="1" applyBorder="1" applyAlignment="1">
      <alignment horizontal="center" vertical="center"/>
    </xf>
    <xf numFmtId="0" fontId="14" fillId="0" borderId="56" xfId="8" applyFont="1" applyFill="1" applyBorder="1" applyAlignment="1">
      <alignment horizontal="center" vertical="center"/>
    </xf>
    <xf numFmtId="0" fontId="14" fillId="0" borderId="67" xfId="8" applyFont="1" applyFill="1" applyBorder="1" applyAlignment="1">
      <alignment horizontal="center"/>
    </xf>
    <xf numFmtId="0" fontId="17" fillId="0" borderId="55" xfId="0" applyFont="1" applyFill="1" applyBorder="1" applyAlignment="1">
      <alignment horizontal="left" vertical="center"/>
    </xf>
    <xf numFmtId="49" fontId="17" fillId="0" borderId="60" xfId="0" applyNumberFormat="1" applyFont="1" applyFill="1" applyBorder="1" applyAlignment="1">
      <alignment horizontal="center"/>
    </xf>
    <xf numFmtId="4" fontId="17" fillId="0" borderId="66" xfId="0" applyNumberFormat="1" applyFont="1" applyFill="1" applyBorder="1" applyAlignment="1">
      <alignment horizontal="center" vertical="center" wrapText="1"/>
    </xf>
    <xf numFmtId="0" fontId="17" fillId="0" borderId="31" xfId="0" applyFont="1" applyFill="1" applyBorder="1" applyAlignment="1">
      <alignment horizontal="left" vertical="center"/>
    </xf>
    <xf numFmtId="0" fontId="17" fillId="0" borderId="68" xfId="0" applyFont="1" applyFill="1" applyBorder="1" applyAlignment="1">
      <alignment horizontal="left" vertical="center"/>
    </xf>
    <xf numFmtId="4" fontId="17" fillId="0" borderId="37" xfId="0" applyNumberFormat="1" applyFont="1" applyFill="1" applyBorder="1" applyAlignment="1">
      <alignment horizontal="center" vertical="center" wrapText="1"/>
    </xf>
    <xf numFmtId="4" fontId="13" fillId="0" borderId="73" xfId="0" applyNumberFormat="1" applyFont="1" applyFill="1" applyBorder="1" applyAlignment="1">
      <alignment horizontal="center" vertical="center" wrapText="1"/>
    </xf>
    <xf numFmtId="4" fontId="16" fillId="0" borderId="73" xfId="0" applyNumberFormat="1" applyFont="1" applyFill="1" applyBorder="1" applyAlignment="1">
      <alignment horizontal="center" vertical="center" wrapText="1"/>
    </xf>
    <xf numFmtId="164" fontId="13" fillId="0" borderId="73" xfId="0" applyNumberFormat="1" applyFont="1" applyFill="1" applyBorder="1" applyAlignment="1">
      <alignment horizontal="center" vertical="top"/>
    </xf>
    <xf numFmtId="4" fontId="13" fillId="0" borderId="73" xfId="0" applyNumberFormat="1" applyFont="1" applyFill="1" applyBorder="1" applyAlignment="1">
      <alignment horizontal="center"/>
    </xf>
    <xf numFmtId="49" fontId="17" fillId="0" borderId="73" xfId="0" applyNumberFormat="1" applyFont="1" applyFill="1" applyBorder="1" applyAlignment="1">
      <alignment horizontal="center"/>
    </xf>
    <xf numFmtId="4" fontId="17" fillId="0" borderId="73" xfId="0" applyNumberFormat="1" applyFont="1" applyFill="1" applyBorder="1"/>
    <xf numFmtId="4" fontId="1" fillId="0" borderId="73" xfId="4" applyNumberFormat="1" applyFont="1" applyFill="1" applyBorder="1"/>
    <xf numFmtId="4" fontId="17" fillId="0" borderId="73" xfId="0" applyNumberFormat="1" applyFont="1" applyFill="1" applyBorder="1" applyAlignment="1">
      <alignment horizontal="center" vertical="center" wrapText="1"/>
    </xf>
    <xf numFmtId="4" fontId="17" fillId="0" borderId="73" xfId="0" applyNumberFormat="1" applyFont="1" applyFill="1" applyBorder="1" applyAlignment="1">
      <alignment horizontal="center"/>
    </xf>
    <xf numFmtId="49" fontId="13" fillId="0" borderId="73" xfId="0" applyNumberFormat="1" applyFont="1" applyFill="1" applyBorder="1" applyAlignment="1">
      <alignment horizontal="center"/>
    </xf>
    <xf numFmtId="49" fontId="19" fillId="0" borderId="73" xfId="0" applyNumberFormat="1" applyFont="1" applyFill="1" applyBorder="1" applyAlignment="1">
      <alignment horizontal="center"/>
    </xf>
    <xf numFmtId="4" fontId="19" fillId="0" borderId="73" xfId="0" applyNumberFormat="1" applyFont="1" applyFill="1" applyBorder="1" applyAlignment="1">
      <alignment horizontal="center"/>
    </xf>
    <xf numFmtId="49" fontId="13" fillId="0" borderId="73" xfId="0" applyNumberFormat="1" applyFont="1" applyFill="1" applyBorder="1" applyAlignment="1">
      <alignment horizontal="center" vertical="center"/>
    </xf>
    <xf numFmtId="4" fontId="16" fillId="0" borderId="73" xfId="0" applyNumberFormat="1" applyFont="1" applyFill="1" applyBorder="1" applyAlignment="1">
      <alignment horizontal="center"/>
    </xf>
    <xf numFmtId="49" fontId="13" fillId="0" borderId="73" xfId="0" applyNumberFormat="1" applyFont="1" applyFill="1" applyBorder="1" applyAlignment="1">
      <alignment vertical="top"/>
    </xf>
    <xf numFmtId="0" fontId="13" fillId="0" borderId="73" xfId="0" applyNumberFormat="1" applyFont="1" applyFill="1" applyBorder="1" applyAlignment="1">
      <alignment horizontal="center"/>
    </xf>
    <xf numFmtId="4" fontId="18" fillId="0" borderId="73" xfId="0" applyNumberFormat="1" applyFont="1" applyFill="1" applyBorder="1" applyAlignment="1">
      <alignment horizontal="center" vertical="center" wrapText="1"/>
    </xf>
    <xf numFmtId="0" fontId="21" fillId="0" borderId="73" xfId="0" applyFont="1" applyBorder="1" applyAlignment="1">
      <alignment horizontal="center" vertical="center" wrapText="1"/>
    </xf>
    <xf numFmtId="0" fontId="13" fillId="0" borderId="73" xfId="0" applyFont="1" applyFill="1" applyBorder="1" applyAlignment="1">
      <alignment horizontal="center"/>
    </xf>
    <xf numFmtId="0" fontId="17" fillId="0" borderId="73" xfId="0" applyFont="1" applyFill="1" applyBorder="1" applyAlignment="1">
      <alignment horizontal="center"/>
    </xf>
    <xf numFmtId="4" fontId="13" fillId="0" borderId="73" xfId="2" applyNumberFormat="1" applyFont="1" applyFill="1" applyBorder="1"/>
    <xf numFmtId="4" fontId="13" fillId="0" borderId="80" xfId="0" applyNumberFormat="1" applyFont="1" applyFill="1" applyBorder="1" applyAlignment="1">
      <alignment horizontal="center" vertical="center" wrapText="1"/>
    </xf>
    <xf numFmtId="0" fontId="13" fillId="0" borderId="79" xfId="0" applyNumberFormat="1" applyFont="1" applyFill="1" applyBorder="1" applyAlignment="1">
      <alignment horizontal="left" vertical="center"/>
    </xf>
    <xf numFmtId="0" fontId="13" fillId="0" borderId="79" xfId="0" applyFont="1" applyFill="1" applyBorder="1" applyAlignment="1">
      <alignment horizontal="left" vertical="center"/>
    </xf>
    <xf numFmtId="49" fontId="13" fillId="0" borderId="79" xfId="0" applyNumberFormat="1" applyFont="1" applyFill="1" applyBorder="1" applyAlignment="1">
      <alignment horizontal="left" vertical="center" wrapText="1"/>
    </xf>
    <xf numFmtId="4" fontId="13" fillId="0" borderId="80" xfId="0" applyNumberFormat="1" applyFont="1" applyFill="1" applyBorder="1" applyAlignment="1">
      <alignment horizontal="center"/>
    </xf>
    <xf numFmtId="0" fontId="17" fillId="0" borderId="79" xfId="0" applyFont="1" applyFill="1" applyBorder="1" applyAlignment="1">
      <alignment horizontal="left" vertical="center"/>
    </xf>
    <xf numFmtId="4" fontId="17" fillId="0" borderId="80" xfId="0" applyNumberFormat="1" applyFont="1" applyFill="1" applyBorder="1"/>
    <xf numFmtId="4" fontId="17" fillId="0" borderId="80" xfId="0" applyNumberFormat="1" applyFont="1" applyFill="1" applyBorder="1" applyAlignment="1">
      <alignment horizontal="center"/>
    </xf>
    <xf numFmtId="49" fontId="17" fillId="0" borderId="79" xfId="0" applyNumberFormat="1" applyFont="1" applyFill="1" applyBorder="1" applyAlignment="1">
      <alignment horizontal="left" vertical="center"/>
    </xf>
    <xf numFmtId="49" fontId="13" fillId="0" borderId="79" xfId="0" applyNumberFormat="1" applyFont="1" applyFill="1" applyBorder="1" applyAlignment="1">
      <alignment horizontal="left" vertical="center"/>
    </xf>
    <xf numFmtId="0" fontId="17" fillId="0" borderId="81" xfId="0" applyFont="1" applyFill="1" applyBorder="1" applyAlignment="1">
      <alignment horizontal="left" vertical="center"/>
    </xf>
    <xf numFmtId="49" fontId="17" fillId="0" borderId="82" xfId="0" applyNumberFormat="1" applyFont="1" applyFill="1" applyBorder="1" applyAlignment="1">
      <alignment horizontal="center"/>
    </xf>
    <xf numFmtId="4" fontId="17" fillId="0" borderId="82" xfId="0" applyNumberFormat="1" applyFont="1" applyFill="1" applyBorder="1" applyAlignment="1">
      <alignment horizontal="center"/>
    </xf>
    <xf numFmtId="4" fontId="17" fillId="0" borderId="82" xfId="0" applyNumberFormat="1" applyFont="1" applyFill="1" applyBorder="1"/>
    <xf numFmtId="4" fontId="17" fillId="0" borderId="82" xfId="0" applyNumberFormat="1" applyFont="1" applyFill="1" applyBorder="1" applyAlignment="1">
      <alignment horizontal="center" vertical="center" wrapText="1"/>
    </xf>
    <xf numFmtId="4" fontId="17" fillId="0" borderId="83" xfId="0" applyNumberFormat="1" applyFont="1" applyFill="1" applyBorder="1"/>
    <xf numFmtId="0" fontId="13" fillId="0" borderId="76" xfId="0" applyFont="1" applyFill="1" applyBorder="1" applyAlignment="1">
      <alignment horizontal="left" vertical="center" wrapText="1"/>
    </xf>
    <xf numFmtId="49" fontId="13" fillId="0" borderId="77" xfId="0" applyNumberFormat="1" applyFont="1" applyFill="1" applyBorder="1" applyAlignment="1">
      <alignment horizontal="center"/>
    </xf>
    <xf numFmtId="4" fontId="13" fillId="0" borderId="77" xfId="0" applyNumberFormat="1" applyFont="1" applyFill="1" applyBorder="1" applyAlignment="1">
      <alignment horizontal="center"/>
    </xf>
    <xf numFmtId="4" fontId="16" fillId="0" borderId="77" xfId="0" applyNumberFormat="1" applyFont="1" applyFill="1" applyBorder="1" applyAlignment="1">
      <alignment horizontal="center" vertical="center" wrapText="1"/>
    </xf>
    <xf numFmtId="4" fontId="13" fillId="0" borderId="78" xfId="0" applyNumberFormat="1" applyFont="1" applyFill="1" applyBorder="1" applyAlignment="1">
      <alignment horizontal="center"/>
    </xf>
    <xf numFmtId="0" fontId="17" fillId="0" borderId="79" xfId="0" applyFont="1" applyFill="1" applyBorder="1" applyAlignment="1">
      <alignment horizontal="left" vertical="center" wrapText="1"/>
    </xf>
    <xf numFmtId="4" fontId="16" fillId="0" borderId="79" xfId="0" applyNumberFormat="1" applyFont="1" applyFill="1" applyBorder="1" applyAlignment="1">
      <alignment horizontal="center"/>
    </xf>
    <xf numFmtId="0" fontId="13" fillId="0" borderId="79" xfId="0" applyFont="1" applyFill="1" applyBorder="1" applyAlignment="1">
      <alignment horizontal="left" vertical="center" wrapText="1"/>
    </xf>
    <xf numFmtId="49" fontId="17" fillId="0" borderId="81" xfId="0" applyNumberFormat="1" applyFont="1" applyFill="1" applyBorder="1" applyAlignment="1">
      <alignment horizontal="left" vertical="center"/>
    </xf>
    <xf numFmtId="49" fontId="17" fillId="0" borderId="76" xfId="0" applyNumberFormat="1" applyFont="1" applyFill="1" applyBorder="1" applyAlignment="1">
      <alignment horizontal="left" vertical="center"/>
    </xf>
    <xf numFmtId="49" fontId="17" fillId="0" borderId="77" xfId="0" applyNumberFormat="1" applyFont="1" applyFill="1" applyBorder="1" applyAlignment="1">
      <alignment horizontal="center"/>
    </xf>
    <xf numFmtId="4" fontId="17" fillId="0" borderId="77" xfId="0" applyNumberFormat="1" applyFont="1" applyFill="1" applyBorder="1" applyAlignment="1">
      <alignment horizontal="center"/>
    </xf>
    <xf numFmtId="4" fontId="17" fillId="0" borderId="77" xfId="0" applyNumberFormat="1" applyFont="1" applyFill="1" applyBorder="1"/>
    <xf numFmtId="4" fontId="17" fillId="0" borderId="77" xfId="0" applyNumberFormat="1" applyFont="1" applyFill="1" applyBorder="1" applyAlignment="1">
      <alignment horizontal="center" vertical="center" wrapText="1"/>
    </xf>
    <xf numFmtId="4" fontId="17" fillId="0" borderId="78" xfId="0" applyNumberFormat="1" applyFont="1" applyFill="1" applyBorder="1"/>
    <xf numFmtId="2" fontId="13" fillId="0" borderId="79" xfId="0" applyNumberFormat="1" applyFont="1" applyFill="1" applyBorder="1" applyAlignment="1">
      <alignment horizontal="left" vertical="center" wrapText="1"/>
    </xf>
    <xf numFmtId="0" fontId="17" fillId="0" borderId="76" xfId="0" applyFont="1" applyFill="1" applyBorder="1" applyAlignment="1">
      <alignment horizontal="left" vertical="center"/>
    </xf>
    <xf numFmtId="49" fontId="13" fillId="0" borderId="82" xfId="0" applyNumberFormat="1" applyFont="1" applyFill="1" applyBorder="1" applyAlignment="1">
      <alignment horizontal="center"/>
    </xf>
    <xf numFmtId="4" fontId="13" fillId="0" borderId="82" xfId="0" applyNumberFormat="1" applyFont="1" applyFill="1" applyBorder="1" applyAlignment="1">
      <alignment horizontal="center"/>
    </xf>
    <xf numFmtId="0" fontId="17" fillId="0" borderId="76" xfId="0" applyFont="1" applyFill="1" applyBorder="1" applyAlignment="1">
      <alignment horizontal="left" vertical="center" wrapText="1"/>
    </xf>
    <xf numFmtId="49" fontId="17" fillId="0" borderId="79" xfId="0" applyNumberFormat="1" applyFont="1" applyFill="1" applyBorder="1" applyAlignment="1">
      <alignment horizontal="left" vertical="center" wrapText="1"/>
    </xf>
    <xf numFmtId="4" fontId="13" fillId="0" borderId="83" xfId="0" applyNumberFormat="1" applyFont="1" applyFill="1" applyBorder="1" applyAlignment="1">
      <alignment horizontal="center"/>
    </xf>
    <xf numFmtId="0" fontId="13" fillId="0" borderId="76" xfId="0" applyFont="1" applyFill="1" applyBorder="1" applyAlignment="1">
      <alignment horizontal="left" vertical="center"/>
    </xf>
    <xf numFmtId="0" fontId="21" fillId="0" borderId="79" xfId="0" applyFont="1" applyBorder="1" applyAlignment="1">
      <alignment horizontal="left" vertical="center" wrapText="1"/>
    </xf>
    <xf numFmtId="4" fontId="13" fillId="0" borderId="80" xfId="2" applyNumberFormat="1" applyFont="1" applyFill="1" applyBorder="1"/>
    <xf numFmtId="0" fontId="17" fillId="0" borderId="81" xfId="0" applyFont="1" applyFill="1" applyBorder="1" applyAlignment="1">
      <alignment horizontal="left" vertical="center" wrapText="1"/>
    </xf>
    <xf numFmtId="4" fontId="13" fillId="0" borderId="82" xfId="2" applyNumberFormat="1" applyFont="1" applyFill="1" applyBorder="1"/>
    <xf numFmtId="4" fontId="17" fillId="0" borderId="82" xfId="2" applyNumberFormat="1" applyFont="1" applyFill="1" applyBorder="1"/>
    <xf numFmtId="4" fontId="13" fillId="0" borderId="77" xfId="2" applyNumberFormat="1" applyFont="1" applyFill="1" applyBorder="1"/>
    <xf numFmtId="4" fontId="17" fillId="0" borderId="77" xfId="2" applyNumberFormat="1" applyFont="1" applyFill="1" applyBorder="1"/>
    <xf numFmtId="0" fontId="13" fillId="0" borderId="81" xfId="0" applyFont="1" applyFill="1" applyBorder="1" applyAlignment="1">
      <alignment horizontal="left" vertical="center"/>
    </xf>
    <xf numFmtId="1" fontId="14" fillId="0" borderId="29" xfId="6" applyNumberFormat="1" applyFont="1" applyFill="1" applyBorder="1" applyAlignment="1">
      <alignment horizontal="center" vertical="center" wrapText="1"/>
    </xf>
    <xf numFmtId="1" fontId="14" fillId="0" borderId="18" xfId="6" applyNumberFormat="1" applyFont="1" applyFill="1" applyBorder="1" applyAlignment="1">
      <alignment horizontal="center" vertical="center" wrapText="1"/>
    </xf>
    <xf numFmtId="1" fontId="14" fillId="0" borderId="25" xfId="6" applyNumberFormat="1" applyFont="1" applyFill="1" applyBorder="1" applyAlignment="1">
      <alignment horizontal="center" vertical="center" wrapText="1"/>
    </xf>
    <xf numFmtId="0" fontId="19" fillId="0" borderId="56" xfId="0" applyFont="1" applyFill="1" applyBorder="1" applyAlignment="1"/>
    <xf numFmtId="0" fontId="19" fillId="0" borderId="8" xfId="0" applyFont="1" applyFill="1" applyBorder="1" applyAlignment="1"/>
    <xf numFmtId="0" fontId="19" fillId="0" borderId="21" xfId="0" applyFont="1" applyFill="1" applyBorder="1" applyAlignment="1"/>
    <xf numFmtId="0" fontId="19" fillId="0" borderId="25" xfId="0" applyNumberFormat="1" applyFont="1" applyFill="1" applyBorder="1" applyAlignment="1">
      <alignment horizontal="center"/>
    </xf>
    <xf numFmtId="0" fontId="19" fillId="0" borderId="21" xfId="0" applyFont="1" applyFill="1" applyBorder="1" applyAlignment="1">
      <alignment wrapText="1"/>
    </xf>
    <xf numFmtId="0" fontId="19" fillId="0" borderId="32" xfId="8" applyFont="1" applyFill="1" applyBorder="1" applyAlignment="1">
      <alignment horizontal="center" vertical="center"/>
    </xf>
    <xf numFmtId="0" fontId="19" fillId="0" borderId="73" xfId="8" applyFont="1" applyFill="1" applyBorder="1" applyAlignment="1">
      <alignment horizontal="center" vertical="center"/>
    </xf>
    <xf numFmtId="0" fontId="19" fillId="0" borderId="25" xfId="0" applyFont="1" applyFill="1" applyBorder="1" applyAlignment="1">
      <alignment horizontal="left"/>
    </xf>
    <xf numFmtId="0" fontId="19" fillId="0" borderId="73" xfId="0" applyFont="1" applyFill="1" applyBorder="1" applyAlignment="1">
      <alignment horizontal="left"/>
    </xf>
    <xf numFmtId="0" fontId="19" fillId="0" borderId="73" xfId="8" applyFont="1" applyFill="1" applyBorder="1" applyAlignment="1">
      <alignment horizontal="center"/>
    </xf>
    <xf numFmtId="0" fontId="19" fillId="0" borderId="25" xfId="0" applyFont="1" applyFill="1" applyBorder="1" applyAlignment="1">
      <alignment horizontal="center"/>
    </xf>
    <xf numFmtId="0" fontId="14" fillId="0" borderId="32" xfId="0" applyFont="1" applyFill="1" applyBorder="1" applyAlignment="1">
      <alignment horizontal="left"/>
    </xf>
    <xf numFmtId="0" fontId="14" fillId="0" borderId="30" xfId="8" applyFont="1" applyFill="1" applyBorder="1" applyAlignment="1">
      <alignment horizontal="center"/>
    </xf>
    <xf numFmtId="0" fontId="14" fillId="0" borderId="73" xfId="8" applyFont="1" applyFill="1" applyBorder="1" applyAlignment="1">
      <alignment horizontal="center"/>
    </xf>
    <xf numFmtId="1" fontId="14" fillId="2" borderId="21" xfId="6" applyNumberFormat="1" applyFont="1" applyFill="1" applyBorder="1" applyAlignment="1">
      <alignment horizontal="center" vertical="center" wrapText="1"/>
    </xf>
    <xf numFmtId="1" fontId="19" fillId="2" borderId="21" xfId="7" applyNumberFormat="1" applyFont="1" applyFill="1" applyBorder="1" applyAlignment="1">
      <alignment horizontal="center"/>
    </xf>
    <xf numFmtId="0" fontId="14" fillId="0" borderId="22" xfId="7" applyFont="1" applyFill="1" applyBorder="1" applyAlignment="1">
      <alignment horizontal="center" vertical="center" wrapText="1"/>
    </xf>
    <xf numFmtId="0" fontId="19" fillId="0" borderId="55" xfId="0" applyFont="1" applyFill="1" applyBorder="1" applyAlignment="1">
      <alignment horizontal="left"/>
    </xf>
    <xf numFmtId="0" fontId="19" fillId="0" borderId="36" xfId="0" applyFont="1" applyFill="1" applyBorder="1" applyAlignment="1">
      <alignment horizontal="left"/>
    </xf>
    <xf numFmtId="0" fontId="19" fillId="0" borderId="37" xfId="0" applyFont="1" applyFill="1" applyBorder="1" applyAlignment="1">
      <alignment horizontal="left"/>
    </xf>
    <xf numFmtId="0" fontId="19" fillId="0" borderId="24" xfId="0" applyFont="1" applyFill="1" applyBorder="1" applyAlignment="1"/>
    <xf numFmtId="0" fontId="19" fillId="0" borderId="27" xfId="0" applyFont="1" applyFill="1" applyBorder="1" applyAlignment="1"/>
    <xf numFmtId="0" fontId="14" fillId="0" borderId="51" xfId="0" applyFont="1" applyFill="1" applyBorder="1" applyAlignment="1">
      <alignment horizontal="left"/>
    </xf>
    <xf numFmtId="0" fontId="19" fillId="0" borderId="23" xfId="0" applyFont="1" applyFill="1" applyBorder="1" applyAlignment="1">
      <alignment horizontal="left"/>
    </xf>
    <xf numFmtId="0" fontId="19" fillId="0" borderId="79" xfId="0" applyFont="1" applyFill="1" applyBorder="1" applyAlignment="1">
      <alignment horizontal="left"/>
    </xf>
    <xf numFmtId="0" fontId="14" fillId="0" borderId="84" xfId="8" applyFont="1" applyFill="1" applyBorder="1" applyAlignment="1">
      <alignment horizontal="center" vertical="center"/>
    </xf>
    <xf numFmtId="0" fontId="14" fillId="0" borderId="46" xfId="8" applyFont="1" applyFill="1" applyBorder="1" applyAlignment="1">
      <alignment horizontal="center" vertical="center"/>
    </xf>
    <xf numFmtId="0" fontId="19" fillId="0" borderId="51" xfId="0" applyFont="1" applyFill="1" applyBorder="1" applyAlignment="1">
      <alignment horizontal="left"/>
    </xf>
    <xf numFmtId="0" fontId="19" fillId="0" borderId="32" xfId="0" applyFont="1" applyFill="1" applyBorder="1" applyAlignment="1">
      <alignment horizontal="left"/>
    </xf>
    <xf numFmtId="0" fontId="19" fillId="0" borderId="18" xfId="0" applyFont="1" applyFill="1" applyBorder="1" applyAlignment="1">
      <alignment horizontal="left"/>
    </xf>
    <xf numFmtId="0" fontId="19" fillId="0" borderId="21" xfId="0" applyFont="1" applyFill="1" applyBorder="1" applyAlignment="1">
      <alignment vertical="top" wrapText="1"/>
    </xf>
    <xf numFmtId="1" fontId="24" fillId="0" borderId="0" xfId="7" applyNumberFormat="1" applyFont="1" applyFill="1" applyBorder="1" applyAlignment="1">
      <alignment horizontal="center"/>
    </xf>
    <xf numFmtId="0" fontId="24" fillId="0" borderId="0" xfId="7" applyFont="1" applyFill="1" applyBorder="1"/>
    <xf numFmtId="1" fontId="24" fillId="0" borderId="0" xfId="7" applyNumberFormat="1" applyFont="1" applyFill="1" applyBorder="1" applyAlignment="1"/>
    <xf numFmtId="0" fontId="14" fillId="0" borderId="60" xfId="8" applyFont="1" applyFill="1" applyBorder="1" applyAlignment="1">
      <alignment horizontal="center"/>
    </xf>
    <xf numFmtId="4" fontId="28" fillId="0" borderId="0" xfId="7" applyNumberFormat="1" applyFont="1" applyFill="1" applyBorder="1" applyAlignment="1"/>
    <xf numFmtId="4" fontId="19" fillId="0" borderId="18" xfId="7" applyNumberFormat="1" applyFont="1" applyFill="1" applyBorder="1" applyAlignment="1"/>
    <xf numFmtId="4" fontId="19" fillId="0" borderId="29" xfId="7" applyNumberFormat="1" applyFont="1" applyFill="1" applyBorder="1" applyAlignment="1"/>
    <xf numFmtId="4" fontId="0" fillId="0" borderId="0" xfId="0" applyNumberFormat="1" applyAlignment="1"/>
    <xf numFmtId="4" fontId="23" fillId="0" borderId="0" xfId="0" applyNumberFormat="1" applyFont="1" applyAlignment="1"/>
    <xf numFmtId="4" fontId="17" fillId="0" borderId="0" xfId="0" applyNumberFormat="1" applyFont="1" applyFill="1" applyAlignment="1"/>
    <xf numFmtId="4" fontId="19" fillId="0" borderId="18" xfId="7" applyNumberFormat="1" applyFont="1" applyFill="1" applyBorder="1" applyAlignment="1">
      <alignment horizontal="center"/>
    </xf>
    <xf numFmtId="4" fontId="19" fillId="0" borderId="29" xfId="7" applyNumberFormat="1" applyFont="1" applyFill="1" applyBorder="1" applyAlignment="1">
      <alignment horizontal="center"/>
    </xf>
    <xf numFmtId="4" fontId="14" fillId="0" borderId="56" xfId="8" applyNumberFormat="1" applyFont="1" applyFill="1" applyBorder="1" applyAlignment="1">
      <alignment horizontal="center"/>
    </xf>
    <xf numFmtId="4" fontId="19" fillId="0" borderId="18" xfId="8" applyNumberFormat="1" applyFont="1" applyFill="1" applyBorder="1" applyAlignment="1">
      <alignment horizontal="center"/>
    </xf>
    <xf numFmtId="4" fontId="19" fillId="0" borderId="21" xfId="8" applyNumberFormat="1" applyFont="1" applyFill="1" applyBorder="1" applyAlignment="1">
      <alignment horizontal="center"/>
    </xf>
    <xf numFmtId="4" fontId="14" fillId="0" borderId="18" xfId="8" applyNumberFormat="1" applyFont="1" applyFill="1" applyBorder="1" applyAlignment="1">
      <alignment horizontal="center"/>
    </xf>
    <xf numFmtId="4" fontId="14" fillId="0" borderId="21" xfId="8" applyNumberFormat="1" applyFont="1" applyFill="1" applyBorder="1" applyAlignment="1">
      <alignment horizontal="center"/>
    </xf>
    <xf numFmtId="4" fontId="14" fillId="0" borderId="73" xfId="8" applyNumberFormat="1" applyFont="1" applyFill="1" applyBorder="1" applyAlignment="1">
      <alignment horizontal="center"/>
    </xf>
    <xf numFmtId="4" fontId="19" fillId="0" borderId="8" xfId="8" applyNumberFormat="1" applyFont="1" applyFill="1" applyBorder="1" applyAlignment="1">
      <alignment horizontal="center"/>
    </xf>
    <xf numFmtId="4" fontId="14" fillId="0" borderId="8" xfId="8" applyNumberFormat="1" applyFont="1" applyFill="1" applyBorder="1" applyAlignment="1">
      <alignment horizontal="center"/>
    </xf>
    <xf numFmtId="4" fontId="14" fillId="0" borderId="41" xfId="8" applyNumberFormat="1" applyFont="1" applyFill="1" applyBorder="1" applyAlignment="1">
      <alignment horizontal="center"/>
    </xf>
    <xf numFmtId="4" fontId="30" fillId="2" borderId="18" xfId="7" applyNumberFormat="1" applyFont="1" applyFill="1" applyBorder="1" applyAlignment="1">
      <alignment horizontal="center" vertical="center"/>
    </xf>
    <xf numFmtId="4" fontId="30" fillId="2" borderId="29" xfId="7" applyNumberFormat="1" applyFont="1" applyFill="1" applyBorder="1" applyAlignment="1">
      <alignment horizontal="center" vertical="center"/>
    </xf>
    <xf numFmtId="4" fontId="14" fillId="2" borderId="30" xfId="6" applyNumberFormat="1" applyFont="1" applyFill="1" applyBorder="1" applyAlignment="1">
      <alignment horizontal="center" vertical="center" wrapText="1"/>
    </xf>
    <xf numFmtId="4" fontId="14" fillId="0" borderId="30" xfId="6" applyNumberFormat="1" applyFont="1" applyFill="1" applyBorder="1" applyAlignment="1">
      <alignment horizontal="center" vertical="center" wrapText="1"/>
    </xf>
    <xf numFmtId="4" fontId="14" fillId="0" borderId="41" xfId="8" applyNumberFormat="1" applyFont="1" applyFill="1" applyBorder="1" applyAlignment="1">
      <alignment horizontal="center" vertical="center"/>
    </xf>
    <xf numFmtId="4" fontId="19" fillId="0" borderId="41" xfId="7" applyNumberFormat="1" applyFont="1" applyFill="1" applyBorder="1" applyAlignment="1">
      <alignment horizontal="center" vertical="center"/>
    </xf>
    <xf numFmtId="4" fontId="19" fillId="0" borderId="87" xfId="7" applyNumberFormat="1" applyFont="1" applyFill="1" applyBorder="1" applyAlignment="1">
      <alignment horizontal="center" vertical="center"/>
    </xf>
    <xf numFmtId="4" fontId="19" fillId="0" borderId="8" xfId="7" applyNumberFormat="1" applyFont="1" applyFill="1" applyBorder="1" applyAlignment="1">
      <alignment horizontal="center" vertical="center"/>
    </xf>
    <xf numFmtId="4" fontId="19" fillId="0" borderId="21" xfId="8" applyNumberFormat="1" applyFont="1" applyFill="1" applyBorder="1" applyAlignment="1">
      <alignment horizontal="center" vertical="center"/>
    </xf>
    <xf numFmtId="4" fontId="19" fillId="0" borderId="21" xfId="7" applyNumberFormat="1" applyFont="1" applyFill="1" applyBorder="1" applyAlignment="1">
      <alignment horizontal="center" vertical="center"/>
    </xf>
    <xf numFmtId="4" fontId="14" fillId="0" borderId="18" xfId="8" applyNumberFormat="1" applyFont="1" applyFill="1" applyBorder="1" applyAlignment="1">
      <alignment horizontal="center" vertical="center"/>
    </xf>
    <xf numFmtId="4" fontId="19" fillId="0" borderId="18" xfId="7" applyNumberFormat="1" applyFont="1" applyFill="1" applyBorder="1" applyAlignment="1">
      <alignment horizontal="center" vertical="center"/>
    </xf>
    <xf numFmtId="4" fontId="19" fillId="0" borderId="29" xfId="7" applyNumberFormat="1" applyFont="1" applyFill="1" applyBorder="1" applyAlignment="1">
      <alignment horizontal="center" vertical="center"/>
    </xf>
    <xf numFmtId="4" fontId="19" fillId="0" borderId="26" xfId="7" applyNumberFormat="1" applyFont="1" applyFill="1" applyBorder="1" applyAlignment="1">
      <alignment horizontal="center" vertical="center"/>
    </xf>
    <xf numFmtId="4" fontId="19" fillId="0" borderId="56" xfId="8" applyNumberFormat="1" applyFont="1" applyFill="1" applyBorder="1" applyAlignment="1">
      <alignment horizontal="center" vertical="center"/>
    </xf>
    <xf numFmtId="4" fontId="19" fillId="0" borderId="56" xfId="7" applyNumberFormat="1" applyFont="1" applyFill="1" applyBorder="1" applyAlignment="1">
      <alignment horizontal="center" vertical="center"/>
    </xf>
    <xf numFmtId="4" fontId="19" fillId="0" borderId="18" xfId="8" applyNumberFormat="1" applyFont="1" applyFill="1" applyBorder="1" applyAlignment="1">
      <alignment horizontal="center" vertical="center"/>
    </xf>
    <xf numFmtId="4" fontId="14" fillId="0" borderId="21" xfId="8" applyNumberFormat="1" applyFont="1" applyFill="1" applyBorder="1" applyAlignment="1">
      <alignment horizontal="center" vertical="center"/>
    </xf>
    <xf numFmtId="4" fontId="19" fillId="0" borderId="73" xfId="0" applyNumberFormat="1" applyFont="1" applyFill="1" applyBorder="1" applyAlignment="1">
      <alignment horizontal="center" vertical="center"/>
    </xf>
    <xf numFmtId="4" fontId="19" fillId="0" borderId="25" xfId="8" applyNumberFormat="1" applyFont="1" applyFill="1" applyBorder="1" applyAlignment="1">
      <alignment horizontal="center" vertical="center"/>
    </xf>
    <xf numFmtId="4" fontId="19" fillId="0" borderId="21" xfId="0" applyNumberFormat="1" applyFont="1" applyFill="1" applyBorder="1" applyAlignment="1">
      <alignment horizontal="center" vertical="center"/>
    </xf>
    <xf numFmtId="4" fontId="19" fillId="0" borderId="8" xfId="8" applyNumberFormat="1" applyFont="1" applyFill="1" applyBorder="1" applyAlignment="1">
      <alignment horizontal="center" vertical="center"/>
    </xf>
    <xf numFmtId="4" fontId="19" fillId="0" borderId="73" xfId="8" applyNumberFormat="1" applyFont="1" applyFill="1" applyBorder="1" applyAlignment="1">
      <alignment horizontal="center" vertical="center"/>
    </xf>
    <xf numFmtId="4" fontId="19" fillId="0" borderId="73" xfId="7" applyNumberFormat="1" applyFont="1" applyFill="1" applyBorder="1" applyAlignment="1">
      <alignment horizontal="center" vertical="center"/>
    </xf>
    <xf numFmtId="4" fontId="19" fillId="0" borderId="70" xfId="7" applyNumberFormat="1" applyFont="1" applyFill="1" applyBorder="1" applyAlignment="1">
      <alignment horizontal="center" vertical="center"/>
    </xf>
    <xf numFmtId="4" fontId="19" fillId="0" borderId="28" xfId="7" applyNumberFormat="1" applyFont="1" applyFill="1" applyBorder="1" applyAlignment="1">
      <alignment horizontal="center" vertical="center"/>
    </xf>
    <xf numFmtId="4" fontId="19" fillId="0" borderId="85" xfId="7" applyNumberFormat="1" applyFont="1" applyFill="1" applyBorder="1" applyAlignment="1">
      <alignment horizontal="center" vertical="center"/>
    </xf>
    <xf numFmtId="4" fontId="14" fillId="0" borderId="8" xfId="8" applyNumberFormat="1" applyFont="1" applyFill="1" applyBorder="1" applyAlignment="1">
      <alignment horizontal="center" vertical="center"/>
    </xf>
    <xf numFmtId="4" fontId="19" fillId="0" borderId="26" xfId="8" applyNumberFormat="1" applyFont="1" applyFill="1" applyBorder="1" applyAlignment="1">
      <alignment horizontal="center" vertical="center"/>
    </xf>
    <xf numFmtId="4" fontId="29" fillId="0" borderId="26" xfId="7" applyNumberFormat="1" applyFont="1" applyFill="1" applyBorder="1" applyAlignment="1">
      <alignment horizontal="center" vertical="center"/>
    </xf>
    <xf numFmtId="4" fontId="19" fillId="0" borderId="25" xfId="7" applyNumberFormat="1" applyFont="1" applyFill="1" applyBorder="1" applyAlignment="1">
      <alignment horizontal="center" vertical="center"/>
    </xf>
    <xf numFmtId="4" fontId="14" fillId="0" borderId="8" xfId="7" applyNumberFormat="1" applyFont="1" applyFill="1" applyBorder="1" applyAlignment="1">
      <alignment horizontal="center" vertical="center"/>
    </xf>
    <xf numFmtId="4" fontId="14" fillId="0" borderId="28" xfId="7" applyNumberFormat="1" applyFont="1" applyFill="1" applyBorder="1" applyAlignment="1">
      <alignment horizontal="center" vertical="center"/>
    </xf>
    <xf numFmtId="4" fontId="14" fillId="0" borderId="21" xfId="7" applyNumberFormat="1" applyFont="1" applyFill="1" applyBorder="1" applyAlignment="1">
      <alignment horizontal="center" vertical="center"/>
    </xf>
    <xf numFmtId="4" fontId="30" fillId="0" borderId="8" xfId="8" applyNumberFormat="1" applyFont="1" applyFill="1" applyBorder="1" applyAlignment="1">
      <alignment horizontal="center" vertical="center"/>
    </xf>
    <xf numFmtId="4" fontId="30" fillId="0" borderId="85" xfId="7" applyNumberFormat="1" applyFont="1" applyFill="1" applyBorder="1" applyAlignment="1">
      <alignment horizontal="center" vertical="center"/>
    </xf>
    <xf numFmtId="4" fontId="14" fillId="0" borderId="45" xfId="8" applyNumberFormat="1" applyFont="1" applyFill="1" applyBorder="1" applyAlignment="1">
      <alignment horizontal="center"/>
    </xf>
    <xf numFmtId="4" fontId="19" fillId="0" borderId="44" xfId="7" applyNumberFormat="1" applyFont="1" applyFill="1" applyBorder="1" applyAlignment="1">
      <alignment horizontal="center"/>
    </xf>
    <xf numFmtId="4" fontId="14" fillId="0" borderId="47" xfId="8" applyNumberFormat="1" applyFont="1" applyFill="1" applyBorder="1" applyAlignment="1">
      <alignment horizontal="center"/>
    </xf>
    <xf numFmtId="4" fontId="14" fillId="0" borderId="80" xfId="8" applyNumberFormat="1" applyFont="1" applyFill="1" applyBorder="1" applyAlignment="1">
      <alignment horizontal="center"/>
    </xf>
    <xf numFmtId="4" fontId="14" fillId="0" borderId="22" xfId="8" applyNumberFormat="1" applyFont="1" applyFill="1" applyBorder="1" applyAlignment="1">
      <alignment horizontal="center"/>
    </xf>
    <xf numFmtId="4" fontId="19" fillId="0" borderId="33" xfId="8" applyNumberFormat="1" applyFont="1" applyFill="1" applyBorder="1" applyAlignment="1">
      <alignment horizontal="center"/>
    </xf>
    <xf numFmtId="4" fontId="14" fillId="0" borderId="33" xfId="8" applyNumberFormat="1" applyFont="1" applyFill="1" applyBorder="1" applyAlignment="1">
      <alignment horizontal="center"/>
    </xf>
    <xf numFmtId="4" fontId="19" fillId="0" borderId="22" xfId="8" applyNumberFormat="1" applyFont="1" applyFill="1" applyBorder="1" applyAlignment="1">
      <alignment horizontal="center"/>
    </xf>
    <xf numFmtId="4" fontId="19" fillId="0" borderId="22" xfId="7" applyNumberFormat="1" applyFont="1" applyFill="1" applyBorder="1" applyAlignment="1">
      <alignment horizontal="center"/>
    </xf>
    <xf numFmtId="4" fontId="19" fillId="0" borderId="19" xfId="7" applyNumberFormat="1" applyFont="1" applyFill="1" applyBorder="1" applyAlignment="1">
      <alignment horizontal="center"/>
    </xf>
    <xf numFmtId="4" fontId="19" fillId="0" borderId="22" xfId="7" applyNumberFormat="1" applyFont="1" applyFill="1" applyBorder="1" applyAlignment="1"/>
    <xf numFmtId="4" fontId="30" fillId="2" borderId="19" xfId="7" applyNumberFormat="1" applyFont="1" applyFill="1" applyBorder="1" applyAlignment="1">
      <alignment horizontal="center" vertical="center"/>
    </xf>
    <xf numFmtId="4" fontId="14" fillId="0" borderId="58" xfId="8" applyNumberFormat="1" applyFont="1" applyFill="1" applyBorder="1" applyAlignment="1">
      <alignment horizontal="center"/>
    </xf>
    <xf numFmtId="4" fontId="19" fillId="0" borderId="19" xfId="8" applyNumberFormat="1" applyFont="1" applyFill="1" applyBorder="1" applyAlignment="1">
      <alignment horizontal="center"/>
    </xf>
    <xf numFmtId="4" fontId="14" fillId="0" borderId="19" xfId="8" applyNumberFormat="1" applyFont="1" applyFill="1" applyBorder="1" applyAlignment="1">
      <alignment horizontal="center"/>
    </xf>
    <xf numFmtId="4" fontId="14" fillId="0" borderId="33" xfId="7" applyNumberFormat="1" applyFont="1" applyFill="1" applyBorder="1" applyAlignment="1">
      <alignment horizontal="center"/>
    </xf>
    <xf numFmtId="4" fontId="19" fillId="0" borderId="33" xfId="7" applyNumberFormat="1" applyFont="1" applyFill="1" applyBorder="1" applyAlignment="1">
      <alignment horizontal="center"/>
    </xf>
    <xf numFmtId="4" fontId="19" fillId="0" borderId="53" xfId="7" applyNumberFormat="1" applyFont="1" applyFill="1" applyBorder="1" applyAlignment="1">
      <alignment horizontal="center"/>
    </xf>
    <xf numFmtId="4" fontId="19" fillId="0" borderId="45" xfId="8" applyNumberFormat="1" applyFont="1" applyFill="1" applyBorder="1" applyAlignment="1">
      <alignment horizontal="center" vertical="center"/>
    </xf>
    <xf numFmtId="4" fontId="19" fillId="0" borderId="88" xfId="7" applyNumberFormat="1" applyFont="1" applyFill="1" applyBorder="1" applyAlignment="1">
      <alignment horizontal="center" vertical="center"/>
    </xf>
    <xf numFmtId="4" fontId="19" fillId="0" borderId="47" xfId="8" applyNumberFormat="1" applyFont="1" applyFill="1" applyBorder="1" applyAlignment="1">
      <alignment horizontal="center" vertical="center"/>
    </xf>
    <xf numFmtId="4" fontId="19" fillId="0" borderId="22" xfId="8" applyNumberFormat="1" applyFont="1" applyFill="1" applyBorder="1" applyAlignment="1">
      <alignment horizontal="center" vertical="center"/>
    </xf>
    <xf numFmtId="4" fontId="19" fillId="0" borderId="33" xfId="8" applyNumberFormat="1" applyFont="1" applyFill="1" applyBorder="1" applyAlignment="1">
      <alignment horizontal="center" vertical="center"/>
    </xf>
    <xf numFmtId="4" fontId="19" fillId="0" borderId="19" xfId="8" applyNumberFormat="1" applyFont="1" applyFill="1" applyBorder="1" applyAlignment="1">
      <alignment horizontal="center" vertical="center"/>
    </xf>
    <xf numFmtId="4" fontId="14" fillId="0" borderId="22" xfId="8" applyNumberFormat="1" applyFont="1" applyFill="1" applyBorder="1" applyAlignment="1">
      <alignment horizontal="center" vertical="center"/>
    </xf>
    <xf numFmtId="4" fontId="19" fillId="0" borderId="22" xfId="7" applyNumberFormat="1" applyFont="1" applyFill="1" applyBorder="1" applyAlignment="1">
      <alignment horizontal="center" vertical="center"/>
    </xf>
    <xf numFmtId="4" fontId="19" fillId="0" borderId="19" xfId="7" applyNumberFormat="1" applyFont="1" applyFill="1" applyBorder="1" applyAlignment="1">
      <alignment horizontal="center" vertical="center"/>
    </xf>
    <xf numFmtId="4" fontId="19" fillId="0" borderId="33" xfId="7" applyNumberFormat="1" applyFont="1" applyFill="1" applyBorder="1" applyAlignment="1">
      <alignment horizontal="center" vertical="center"/>
    </xf>
    <xf numFmtId="4" fontId="14" fillId="0" borderId="33" xfId="7" applyNumberFormat="1" applyFont="1" applyFill="1" applyBorder="1" applyAlignment="1">
      <alignment horizontal="center" vertical="center"/>
    </xf>
    <xf numFmtId="4" fontId="14" fillId="0" borderId="38" xfId="8" applyNumberFormat="1" applyFont="1" applyFill="1" applyBorder="1" applyAlignment="1">
      <alignment horizontal="center"/>
    </xf>
    <xf numFmtId="4" fontId="14" fillId="0" borderId="89" xfId="8" applyNumberFormat="1" applyFont="1" applyFill="1" applyBorder="1" applyAlignment="1">
      <alignment horizontal="center"/>
    </xf>
    <xf numFmtId="4" fontId="19" fillId="0" borderId="45" xfId="7" applyNumberFormat="1" applyFont="1" applyFill="1" applyBorder="1" applyAlignment="1">
      <alignment horizontal="center" vertical="center"/>
    </xf>
    <xf numFmtId="4" fontId="19" fillId="0" borderId="44" xfId="7" applyNumberFormat="1" applyFont="1" applyFill="1" applyBorder="1" applyAlignment="1">
      <alignment horizontal="center" vertical="center"/>
    </xf>
    <xf numFmtId="4" fontId="19" fillId="0" borderId="47" xfId="7" applyNumberFormat="1" applyFont="1" applyFill="1" applyBorder="1" applyAlignment="1">
      <alignment horizontal="center" vertical="center"/>
    </xf>
    <xf numFmtId="0" fontId="19" fillId="0" borderId="20" xfId="8" applyFont="1" applyFill="1" applyBorder="1" applyAlignment="1"/>
    <xf numFmtId="0" fontId="19" fillId="0" borderId="34" xfId="7" applyFont="1" applyFill="1" applyBorder="1"/>
    <xf numFmtId="0" fontId="19" fillId="0" borderId="24" xfId="0" applyFont="1" applyFill="1" applyBorder="1" applyAlignment="1">
      <alignment vertical="top" wrapText="1"/>
    </xf>
    <xf numFmtId="4" fontId="30" fillId="0" borderId="33" xfId="8" applyNumberFormat="1" applyFont="1" applyFill="1" applyBorder="1" applyAlignment="1">
      <alignment horizontal="center" vertical="center"/>
    </xf>
    <xf numFmtId="4" fontId="14" fillId="0" borderId="37" xfId="8" applyNumberFormat="1" applyFont="1" applyFill="1" applyBorder="1" applyAlignment="1">
      <alignment horizontal="center" vertical="center"/>
    </xf>
    <xf numFmtId="4" fontId="19" fillId="0" borderId="90" xfId="7" applyNumberFormat="1" applyFont="1" applyFill="1" applyBorder="1" applyAlignment="1">
      <alignment horizontal="center" vertical="center"/>
    </xf>
    <xf numFmtId="4" fontId="14" fillId="0" borderId="39" xfId="8" applyNumberFormat="1" applyFont="1" applyFill="1" applyBorder="1" applyAlignment="1">
      <alignment horizontal="center" vertical="center"/>
    </xf>
    <xf numFmtId="4" fontId="14" fillId="2" borderId="86" xfId="6" applyNumberFormat="1" applyFont="1" applyFill="1" applyBorder="1" applyAlignment="1">
      <alignment horizontal="center" vertical="center" wrapText="1"/>
    </xf>
    <xf numFmtId="4" fontId="14" fillId="0" borderId="86" xfId="6" applyNumberFormat="1" applyFont="1" applyFill="1" applyBorder="1" applyAlignment="1">
      <alignment horizontal="center" vertical="center" wrapText="1"/>
    </xf>
    <xf numFmtId="4" fontId="19" fillId="0" borderId="37" xfId="8" applyNumberFormat="1" applyFont="1" applyFill="1" applyBorder="1" applyAlignment="1">
      <alignment horizontal="center" vertical="center"/>
    </xf>
    <xf numFmtId="4" fontId="19" fillId="0" borderId="37" xfId="7" applyNumberFormat="1" applyFont="1" applyFill="1" applyBorder="1" applyAlignment="1">
      <alignment horizontal="center" vertical="center"/>
    </xf>
    <xf numFmtId="4" fontId="19" fillId="0" borderId="42" xfId="7" applyNumberFormat="1" applyFont="1" applyFill="1" applyBorder="1" applyAlignment="1">
      <alignment horizontal="center" vertical="center"/>
    </xf>
    <xf numFmtId="4" fontId="19" fillId="0" borderId="39" xfId="7" applyNumberFormat="1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horizontal="left" vertical="center"/>
    </xf>
    <xf numFmtId="0" fontId="17" fillId="0" borderId="27" xfId="0" applyFont="1" applyFill="1" applyBorder="1" applyAlignment="1">
      <alignment horizontal="left" vertical="center" wrapText="1"/>
    </xf>
    <xf numFmtId="0" fontId="15" fillId="2" borderId="17" xfId="0" applyNumberFormat="1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center" vertical="center" wrapText="1"/>
    </xf>
    <xf numFmtId="4" fontId="13" fillId="2" borderId="18" xfId="0" applyNumberFormat="1" applyFont="1" applyFill="1" applyBorder="1" applyAlignment="1">
      <alignment horizontal="center" vertical="center" wrapText="1"/>
    </xf>
    <xf numFmtId="4" fontId="16" fillId="2" borderId="18" xfId="0" applyNumberFormat="1" applyFont="1" applyFill="1" applyBorder="1" applyAlignment="1">
      <alignment horizontal="center" vertical="center" wrapText="1"/>
    </xf>
    <xf numFmtId="4" fontId="13" fillId="2" borderId="19" xfId="0" applyNumberFormat="1" applyFont="1" applyFill="1" applyBorder="1" applyAlignment="1">
      <alignment horizontal="center" vertical="center" wrapText="1"/>
    </xf>
    <xf numFmtId="0" fontId="20" fillId="2" borderId="27" xfId="0" applyFont="1" applyFill="1" applyBorder="1" applyAlignment="1">
      <alignment horizontal="left" vertical="center"/>
    </xf>
    <xf numFmtId="0" fontId="13" fillId="2" borderId="28" xfId="0" applyNumberFormat="1" applyFont="1" applyFill="1" applyBorder="1" applyAlignment="1">
      <alignment horizontal="center"/>
    </xf>
    <xf numFmtId="4" fontId="13" fillId="2" borderId="21" xfId="0" applyNumberFormat="1" applyFont="1" applyFill="1" applyBorder="1" applyAlignment="1">
      <alignment horizontal="center"/>
    </xf>
    <xf numFmtId="4" fontId="13" fillId="2" borderId="22" xfId="0" applyNumberFormat="1" applyFont="1" applyFill="1" applyBorder="1" applyAlignment="1">
      <alignment horizontal="center"/>
    </xf>
    <xf numFmtId="4" fontId="14" fillId="2" borderId="40" xfId="6" applyNumberFormat="1" applyFont="1" applyFill="1" applyBorder="1" applyAlignment="1">
      <alignment horizontal="center" vertical="center" wrapText="1"/>
    </xf>
    <xf numFmtId="0" fontId="14" fillId="0" borderId="28" xfId="7" applyFont="1" applyFill="1" applyBorder="1" applyAlignment="1">
      <alignment horizontal="center" vertical="center"/>
    </xf>
    <xf numFmtId="4" fontId="14" fillId="2" borderId="73" xfId="7" applyNumberFormat="1" applyFont="1" applyFill="1" applyBorder="1" applyAlignment="1">
      <alignment horizontal="center" vertical="center"/>
    </xf>
    <xf numFmtId="4" fontId="14" fillId="0" borderId="40" xfId="6" applyNumberFormat="1" applyFont="1" applyFill="1" applyBorder="1" applyAlignment="1">
      <alignment horizontal="center" vertical="center" wrapText="1"/>
    </xf>
    <xf numFmtId="4" fontId="14" fillId="0" borderId="73" xfId="7" applyNumberFormat="1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32" fillId="0" borderId="0" xfId="0" applyFont="1"/>
    <xf numFmtId="0" fontId="35" fillId="0" borderId="0" xfId="3" quotePrefix="1" applyFont="1" applyAlignment="1">
      <alignment horizontal="right"/>
    </xf>
    <xf numFmtId="1" fontId="37" fillId="2" borderId="73" xfId="6" applyNumberFormat="1" applyFont="1" applyFill="1" applyBorder="1" applyAlignment="1">
      <alignment horizontal="center" vertical="center" wrapText="1"/>
    </xf>
    <xf numFmtId="4" fontId="37" fillId="2" borderId="73" xfId="7" applyNumberFormat="1" applyFont="1" applyFill="1" applyBorder="1" applyAlignment="1">
      <alignment horizontal="center" vertical="center"/>
    </xf>
    <xf numFmtId="1" fontId="38" fillId="0" borderId="79" xfId="6" applyNumberFormat="1" applyFont="1" applyFill="1" applyBorder="1" applyAlignment="1">
      <alignment horizontal="left" vertical="center" wrapText="1"/>
    </xf>
    <xf numFmtId="1" fontId="37" fillId="0" borderId="73" xfId="6" applyNumberFormat="1" applyFont="1" applyFill="1" applyBorder="1" applyAlignment="1">
      <alignment horizontal="left" vertical="center" wrapText="1"/>
    </xf>
    <xf numFmtId="2" fontId="37" fillId="0" borderId="73" xfId="6" applyNumberFormat="1" applyFont="1" applyFill="1" applyBorder="1" applyAlignment="1">
      <alignment horizontal="center" vertical="center" wrapText="1"/>
    </xf>
    <xf numFmtId="4" fontId="37" fillId="0" borderId="73" xfId="6" applyNumberFormat="1" applyFont="1" applyFill="1" applyBorder="1" applyAlignment="1">
      <alignment horizontal="center" vertical="center" wrapText="1"/>
    </xf>
    <xf numFmtId="4" fontId="37" fillId="0" borderId="73" xfId="7" applyNumberFormat="1" applyFont="1" applyFill="1" applyBorder="1" applyAlignment="1">
      <alignment horizontal="center" vertical="center"/>
    </xf>
    <xf numFmtId="4" fontId="37" fillId="0" borderId="80" xfId="6" applyNumberFormat="1" applyFont="1" applyFill="1" applyBorder="1" applyAlignment="1">
      <alignment horizontal="center" vertical="center" wrapText="1"/>
    </xf>
    <xf numFmtId="0" fontId="37" fillId="0" borderId="73" xfId="8" applyFont="1" applyFill="1" applyBorder="1" applyAlignment="1">
      <alignment horizontal="center" vertical="center"/>
    </xf>
    <xf numFmtId="4" fontId="37" fillId="0" borderId="73" xfId="8" applyNumberFormat="1" applyFont="1" applyFill="1" applyBorder="1" applyAlignment="1">
      <alignment horizontal="center" vertical="center"/>
    </xf>
    <xf numFmtId="4" fontId="38" fillId="0" borderId="73" xfId="7" applyNumberFormat="1" applyFont="1" applyFill="1" applyBorder="1" applyAlignment="1">
      <alignment horizontal="center" vertical="center"/>
    </xf>
    <xf numFmtId="4" fontId="38" fillId="0" borderId="80" xfId="7" applyNumberFormat="1" applyFont="1" applyFill="1" applyBorder="1" applyAlignment="1">
      <alignment horizontal="center" vertical="center"/>
    </xf>
    <xf numFmtId="0" fontId="38" fillId="0" borderId="73" xfId="8" applyFont="1" applyFill="1" applyBorder="1" applyAlignment="1">
      <alignment horizontal="center" vertical="center"/>
    </xf>
    <xf numFmtId="4" fontId="38" fillId="0" borderId="73" xfId="8" applyNumberFormat="1" applyFont="1" applyFill="1" applyBorder="1" applyAlignment="1">
      <alignment horizontal="center" vertical="center"/>
    </xf>
    <xf numFmtId="0" fontId="38" fillId="0" borderId="79" xfId="8" applyFont="1" applyFill="1" applyBorder="1" applyAlignment="1"/>
    <xf numFmtId="0" fontId="38" fillId="0" borderId="73" xfId="7" applyFont="1" applyFill="1" applyBorder="1"/>
    <xf numFmtId="0" fontId="38" fillId="0" borderId="73" xfId="8" applyFont="1" applyFill="1" applyBorder="1" applyAlignment="1">
      <alignment horizontal="center"/>
    </xf>
    <xf numFmtId="0" fontId="38" fillId="0" borderId="73" xfId="0" applyFont="1" applyFill="1" applyBorder="1" applyAlignment="1"/>
    <xf numFmtId="0" fontId="38" fillId="0" borderId="82" xfId="8" applyFont="1" applyFill="1" applyBorder="1" applyAlignment="1">
      <alignment horizontal="center"/>
    </xf>
    <xf numFmtId="4" fontId="38" fillId="0" borderId="82" xfId="8" applyNumberFormat="1" applyFont="1" applyFill="1" applyBorder="1" applyAlignment="1">
      <alignment horizontal="center" vertical="center"/>
    </xf>
    <xf numFmtId="4" fontId="38" fillId="0" borderId="82" xfId="7" applyNumberFormat="1" applyFont="1" applyFill="1" applyBorder="1" applyAlignment="1">
      <alignment horizontal="center" vertical="center"/>
    </xf>
    <xf numFmtId="4" fontId="38" fillId="0" borderId="83" xfId="7" applyNumberFormat="1" applyFont="1" applyFill="1" applyBorder="1" applyAlignment="1">
      <alignment horizontal="center" vertical="center"/>
    </xf>
    <xf numFmtId="0" fontId="38" fillId="0" borderId="77" xfId="8" applyFont="1" applyFill="1" applyBorder="1" applyAlignment="1">
      <alignment horizontal="center"/>
    </xf>
    <xf numFmtId="4" fontId="38" fillId="0" borderId="77" xfId="8" applyNumberFormat="1" applyFont="1" applyFill="1" applyBorder="1" applyAlignment="1">
      <alignment horizontal="center" vertical="center"/>
    </xf>
    <xf numFmtId="4" fontId="38" fillId="0" borderId="77" xfId="7" applyNumberFormat="1" applyFont="1" applyFill="1" applyBorder="1" applyAlignment="1">
      <alignment horizontal="center" vertical="center"/>
    </xf>
    <xf numFmtId="4" fontId="38" fillId="0" borderId="78" xfId="7" applyNumberFormat="1" applyFont="1" applyFill="1" applyBorder="1" applyAlignment="1">
      <alignment horizontal="center" vertical="center"/>
    </xf>
    <xf numFmtId="4" fontId="38" fillId="0" borderId="73" xfId="0" applyNumberFormat="1" applyFont="1" applyFill="1" applyBorder="1" applyAlignment="1">
      <alignment horizontal="center" vertical="center"/>
    </xf>
    <xf numFmtId="0" fontId="37" fillId="0" borderId="73" xfId="8" applyFont="1" applyFill="1" applyBorder="1" applyAlignment="1">
      <alignment horizontal="center"/>
    </xf>
    <xf numFmtId="0" fontId="38" fillId="0" borderId="73" xfId="0" applyNumberFormat="1" applyFont="1" applyFill="1" applyBorder="1" applyAlignment="1">
      <alignment horizontal="center"/>
    </xf>
    <xf numFmtId="0" fontId="38" fillId="0" borderId="73" xfId="0" applyFont="1" applyFill="1" applyBorder="1" applyAlignment="1">
      <alignment wrapText="1"/>
    </xf>
    <xf numFmtId="0" fontId="38" fillId="0" borderId="79" xfId="7" applyFont="1" applyFill="1" applyBorder="1"/>
    <xf numFmtId="0" fontId="38" fillId="0" borderId="73" xfId="0" applyFont="1" applyFill="1" applyBorder="1" applyAlignment="1">
      <alignment vertical="top" wrapText="1"/>
    </xf>
    <xf numFmtId="0" fontId="38" fillId="0" borderId="79" xfId="0" applyFont="1" applyFill="1" applyBorder="1" applyAlignment="1">
      <alignment vertical="top" wrapText="1"/>
    </xf>
    <xf numFmtId="4" fontId="37" fillId="0" borderId="80" xfId="8" applyNumberFormat="1" applyFont="1" applyFill="1" applyBorder="1" applyAlignment="1">
      <alignment horizontal="center" vertical="center"/>
    </xf>
    <xf numFmtId="4" fontId="38" fillId="0" borderId="80" xfId="8" applyNumberFormat="1" applyFont="1" applyFill="1" applyBorder="1" applyAlignment="1">
      <alignment horizontal="center" vertical="center"/>
    </xf>
    <xf numFmtId="0" fontId="38" fillId="0" borderId="79" xfId="0" applyFont="1" applyFill="1" applyBorder="1" applyAlignment="1"/>
    <xf numFmtId="0" fontId="39" fillId="0" borderId="73" xfId="8" applyFont="1" applyFill="1" applyBorder="1" applyAlignment="1">
      <alignment horizontal="left" indent="2"/>
    </xf>
    <xf numFmtId="4" fontId="40" fillId="0" borderId="73" xfId="7" applyNumberFormat="1" applyFont="1" applyFill="1" applyBorder="1" applyAlignment="1">
      <alignment horizontal="center" vertical="center"/>
    </xf>
    <xf numFmtId="0" fontId="37" fillId="0" borderId="77" xfId="8" applyFont="1" applyFill="1" applyBorder="1" applyAlignment="1">
      <alignment horizontal="center"/>
    </xf>
    <xf numFmtId="0" fontId="38" fillId="0" borderId="73" xfId="0" applyFont="1" applyFill="1" applyBorder="1" applyAlignment="1">
      <alignment horizontal="center"/>
    </xf>
    <xf numFmtId="4" fontId="37" fillId="0" borderId="80" xfId="7" applyNumberFormat="1" applyFont="1" applyFill="1" applyBorder="1" applyAlignment="1">
      <alignment horizontal="center" vertical="center"/>
    </xf>
    <xf numFmtId="1" fontId="38" fillId="0" borderId="73" xfId="7" applyNumberFormat="1" applyFont="1" applyFill="1" applyBorder="1" applyAlignment="1">
      <alignment horizontal="center"/>
    </xf>
    <xf numFmtId="4" fontId="37" fillId="2" borderId="80" xfId="7" applyNumberFormat="1" applyFont="1" applyFill="1" applyBorder="1" applyAlignment="1">
      <alignment horizontal="center" vertical="center"/>
    </xf>
    <xf numFmtId="4" fontId="37" fillId="0" borderId="73" xfId="7" applyNumberFormat="1" applyFont="1" applyFill="1" applyBorder="1" applyAlignment="1">
      <alignment horizontal="center" vertical="center" wrapText="1"/>
    </xf>
    <xf numFmtId="4" fontId="38" fillId="0" borderId="73" xfId="7" applyNumberFormat="1" applyFont="1" applyFill="1" applyBorder="1" applyAlignment="1">
      <alignment horizontal="center"/>
    </xf>
    <xf numFmtId="4" fontId="38" fillId="0" borderId="80" xfId="7" applyNumberFormat="1" applyFont="1" applyFill="1" applyBorder="1" applyAlignment="1">
      <alignment horizontal="center"/>
    </xf>
    <xf numFmtId="4" fontId="37" fillId="0" borderId="73" xfId="8" applyNumberFormat="1" applyFont="1" applyFill="1" applyBorder="1" applyAlignment="1">
      <alignment horizontal="center"/>
    </xf>
    <xf numFmtId="4" fontId="37" fillId="0" borderId="80" xfId="8" applyNumberFormat="1" applyFont="1" applyFill="1" applyBorder="1" applyAlignment="1">
      <alignment horizontal="center"/>
    </xf>
    <xf numFmtId="4" fontId="38" fillId="0" borderId="73" xfId="8" applyNumberFormat="1" applyFont="1" applyFill="1" applyBorder="1" applyAlignment="1">
      <alignment horizontal="center"/>
    </xf>
    <xf numFmtId="4" fontId="38" fillId="0" borderId="80" xfId="8" applyNumberFormat="1" applyFont="1" applyFill="1" applyBorder="1" applyAlignment="1">
      <alignment horizontal="center"/>
    </xf>
    <xf numFmtId="0" fontId="37" fillId="0" borderId="82" xfId="8" applyFont="1" applyFill="1" applyBorder="1" applyAlignment="1">
      <alignment horizontal="center"/>
    </xf>
    <xf numFmtId="4" fontId="38" fillId="0" borderId="82" xfId="8" applyNumberFormat="1" applyFont="1" applyFill="1" applyBorder="1" applyAlignment="1">
      <alignment horizontal="center"/>
    </xf>
    <xf numFmtId="4" fontId="38" fillId="0" borderId="82" xfId="7" applyNumberFormat="1" applyFont="1" applyFill="1" applyBorder="1" applyAlignment="1">
      <alignment horizontal="center"/>
    </xf>
    <xf numFmtId="4" fontId="38" fillId="0" borderId="83" xfId="7" applyNumberFormat="1" applyFont="1" applyFill="1" applyBorder="1" applyAlignment="1">
      <alignment horizontal="center"/>
    </xf>
    <xf numFmtId="4" fontId="38" fillId="0" borderId="77" xfId="8" applyNumberFormat="1" applyFont="1" applyFill="1" applyBorder="1" applyAlignment="1">
      <alignment horizontal="center"/>
    </xf>
    <xf numFmtId="4" fontId="38" fillId="0" borderId="77" xfId="7" applyNumberFormat="1" applyFont="1" applyFill="1" applyBorder="1" applyAlignment="1">
      <alignment horizontal="center"/>
    </xf>
    <xf numFmtId="4" fontId="38" fillId="0" borderId="78" xfId="7" applyNumberFormat="1" applyFont="1" applyFill="1" applyBorder="1" applyAlignment="1">
      <alignment horizontal="center"/>
    </xf>
    <xf numFmtId="4" fontId="38" fillId="0" borderId="73" xfId="7" applyNumberFormat="1" applyFont="1" applyFill="1" applyBorder="1" applyAlignment="1"/>
    <xf numFmtId="4" fontId="38" fillId="0" borderId="80" xfId="7" applyNumberFormat="1" applyFont="1" applyFill="1" applyBorder="1" applyAlignment="1"/>
    <xf numFmtId="1" fontId="37" fillId="0" borderId="73" xfId="7" applyNumberFormat="1" applyFont="1" applyFill="1" applyBorder="1" applyAlignment="1">
      <alignment horizontal="center"/>
    </xf>
    <xf numFmtId="1" fontId="38" fillId="0" borderId="73" xfId="6" applyNumberFormat="1" applyFont="1" applyFill="1" applyBorder="1" applyAlignment="1">
      <alignment horizontal="left" vertical="center" wrapText="1"/>
    </xf>
    <xf numFmtId="1" fontId="38" fillId="2" borderId="73" xfId="7" applyNumberFormat="1" applyFont="1" applyFill="1" applyBorder="1" applyAlignment="1">
      <alignment horizontal="center"/>
    </xf>
    <xf numFmtId="4" fontId="37" fillId="0" borderId="73" xfId="7" applyNumberFormat="1" applyFont="1" applyFill="1" applyBorder="1" applyAlignment="1">
      <alignment horizontal="center"/>
    </xf>
    <xf numFmtId="4" fontId="37" fillId="0" borderId="80" xfId="7" applyNumberFormat="1" applyFont="1" applyFill="1" applyBorder="1" applyAlignment="1">
      <alignment horizontal="center"/>
    </xf>
    <xf numFmtId="0" fontId="38" fillId="0" borderId="81" xfId="7" applyFont="1" applyFill="1" applyBorder="1"/>
    <xf numFmtId="1" fontId="38" fillId="0" borderId="82" xfId="7" applyNumberFormat="1" applyFont="1" applyFill="1" applyBorder="1" applyAlignment="1"/>
    <xf numFmtId="1" fontId="37" fillId="0" borderId="82" xfId="7" applyNumberFormat="1" applyFont="1" applyFill="1" applyBorder="1" applyAlignment="1">
      <alignment horizontal="center"/>
    </xf>
    <xf numFmtId="4" fontId="37" fillId="0" borderId="82" xfId="7" applyNumberFormat="1" applyFont="1" applyFill="1" applyBorder="1" applyAlignment="1">
      <alignment horizontal="center"/>
    </xf>
    <xf numFmtId="0" fontId="41" fillId="0" borderId="0" xfId="0" applyFont="1"/>
    <xf numFmtId="0" fontId="42" fillId="0" borderId="0" xfId="0" applyFont="1"/>
    <xf numFmtId="0" fontId="42" fillId="0" borderId="0" xfId="0" applyFont="1" applyBorder="1"/>
    <xf numFmtId="0" fontId="33" fillId="0" borderId="0" xfId="0" applyFont="1"/>
    <xf numFmtId="0" fontId="43" fillId="0" borderId="0" xfId="0" applyFont="1"/>
    <xf numFmtId="0" fontId="33" fillId="0" borderId="0" xfId="0" applyFont="1" applyBorder="1"/>
    <xf numFmtId="0" fontId="44" fillId="0" borderId="0" xfId="0" applyFont="1"/>
    <xf numFmtId="0" fontId="42" fillId="0" borderId="0" xfId="0" quotePrefix="1" applyFont="1" applyAlignment="1">
      <alignment horizontal="center"/>
    </xf>
    <xf numFmtId="4" fontId="36" fillId="0" borderId="18" xfId="0" applyNumberFormat="1" applyFont="1" applyFill="1" applyBorder="1" applyAlignment="1">
      <alignment horizontal="center" vertical="center" wrapText="1"/>
    </xf>
    <xf numFmtId="0" fontId="45" fillId="0" borderId="20" xfId="0" applyFont="1" applyFill="1" applyBorder="1" applyAlignment="1">
      <alignment horizontal="left" vertical="center"/>
    </xf>
    <xf numFmtId="4" fontId="36" fillId="0" borderId="21" xfId="0" applyNumberFormat="1" applyFont="1" applyFill="1" applyBorder="1" applyAlignment="1">
      <alignment horizontal="center" vertical="center" wrapText="1"/>
    </xf>
    <xf numFmtId="4" fontId="36" fillId="0" borderId="22" xfId="0" applyNumberFormat="1" applyFont="1" applyFill="1" applyBorder="1" applyAlignment="1">
      <alignment horizontal="center" vertical="center" wrapText="1"/>
    </xf>
    <xf numFmtId="0" fontId="36" fillId="0" borderId="23" xfId="0" applyNumberFormat="1" applyFont="1" applyFill="1" applyBorder="1" applyAlignment="1">
      <alignment horizontal="left" vertical="center"/>
    </xf>
    <xf numFmtId="0" fontId="36" fillId="0" borderId="21" xfId="0" applyFont="1" applyFill="1" applyBorder="1" applyAlignment="1">
      <alignment horizontal="center" vertical="center" wrapText="1"/>
    </xf>
    <xf numFmtId="0" fontId="36" fillId="0" borderId="23" xfId="0" applyFont="1" applyFill="1" applyBorder="1" applyAlignment="1">
      <alignment horizontal="left" vertical="center"/>
    </xf>
    <xf numFmtId="49" fontId="36" fillId="0" borderId="23" xfId="0" applyNumberFormat="1" applyFont="1" applyFill="1" applyBorder="1" applyAlignment="1">
      <alignment horizontal="left" vertical="center" wrapText="1"/>
    </xf>
    <xf numFmtId="164" fontId="36" fillId="0" borderId="21" xfId="0" applyNumberFormat="1" applyFont="1" applyFill="1" applyBorder="1" applyAlignment="1">
      <alignment horizontal="center" vertical="top"/>
    </xf>
    <xf numFmtId="4" fontId="36" fillId="0" borderId="21" xfId="0" applyNumberFormat="1" applyFont="1" applyFill="1" applyBorder="1" applyAlignment="1">
      <alignment horizontal="center"/>
    </xf>
    <xf numFmtId="4" fontId="36" fillId="0" borderId="22" xfId="0" applyNumberFormat="1" applyFont="1" applyFill="1" applyBorder="1" applyAlignment="1">
      <alignment horizontal="center"/>
    </xf>
    <xf numFmtId="0" fontId="46" fillId="0" borderId="24" xfId="0" applyFont="1" applyFill="1" applyBorder="1" applyAlignment="1">
      <alignment horizontal="left" vertical="center"/>
    </xf>
    <xf numFmtId="49" fontId="46" fillId="0" borderId="21" xfId="0" applyNumberFormat="1" applyFont="1" applyFill="1" applyBorder="1" applyAlignment="1">
      <alignment horizontal="center"/>
    </xf>
    <xf numFmtId="4" fontId="46" fillId="0" borderId="21" xfId="0" applyNumberFormat="1" applyFont="1" applyFill="1" applyBorder="1" applyAlignment="1">
      <alignment horizontal="center"/>
    </xf>
    <xf numFmtId="4" fontId="46" fillId="0" borderId="18" xfId="0" applyNumberFormat="1" applyFont="1" applyFill="1" applyBorder="1" applyAlignment="1">
      <alignment horizontal="center" vertical="center" wrapText="1"/>
    </xf>
    <xf numFmtId="4" fontId="46" fillId="0" borderId="22" xfId="0" applyNumberFormat="1" applyFont="1" applyFill="1" applyBorder="1" applyAlignment="1">
      <alignment horizontal="center"/>
    </xf>
    <xf numFmtId="4" fontId="46" fillId="0" borderId="25" xfId="0" applyNumberFormat="1" applyFont="1" applyFill="1" applyBorder="1" applyAlignment="1">
      <alignment horizontal="center"/>
    </xf>
    <xf numFmtId="49" fontId="46" fillId="0" borderId="24" xfId="0" applyNumberFormat="1" applyFont="1" applyFill="1" applyBorder="1" applyAlignment="1">
      <alignment horizontal="left" vertical="center"/>
    </xf>
    <xf numFmtId="49" fontId="46" fillId="0" borderId="26" xfId="0" applyNumberFormat="1" applyFont="1" applyFill="1" applyBorder="1" applyAlignment="1">
      <alignment horizontal="center"/>
    </xf>
    <xf numFmtId="49" fontId="36" fillId="0" borderId="23" xfId="0" applyNumberFormat="1" applyFont="1" applyFill="1" applyBorder="1" applyAlignment="1">
      <alignment horizontal="left" vertical="center"/>
    </xf>
    <xf numFmtId="49" fontId="36" fillId="0" borderId="26" xfId="0" applyNumberFormat="1" applyFont="1" applyFill="1" applyBorder="1" applyAlignment="1">
      <alignment horizontal="center"/>
    </xf>
    <xf numFmtId="49" fontId="38" fillId="0" borderId="26" xfId="0" applyNumberFormat="1" applyFont="1" applyFill="1" applyBorder="1" applyAlignment="1">
      <alignment horizontal="center"/>
    </xf>
    <xf numFmtId="0" fontId="36" fillId="0" borderId="23" xfId="0" applyFont="1" applyFill="1" applyBorder="1" applyAlignment="1">
      <alignment horizontal="left" vertical="center" wrapText="1"/>
    </xf>
    <xf numFmtId="49" fontId="36" fillId="0" borderId="26" xfId="0" applyNumberFormat="1" applyFont="1" applyFill="1" applyBorder="1" applyAlignment="1">
      <alignment horizontal="center" vertical="center"/>
    </xf>
    <xf numFmtId="49" fontId="46" fillId="0" borderId="36" xfId="0" applyNumberFormat="1" applyFont="1" applyFill="1" applyBorder="1" applyAlignment="1">
      <alignment horizontal="left" vertical="center"/>
    </xf>
    <xf numFmtId="49" fontId="46" fillId="0" borderId="42" xfId="0" applyNumberFormat="1" applyFont="1" applyFill="1" applyBorder="1" applyAlignment="1">
      <alignment horizontal="center"/>
    </xf>
    <xf numFmtId="4" fontId="46" fillId="0" borderId="37" xfId="0" applyNumberFormat="1" applyFont="1" applyFill="1" applyBorder="1" applyAlignment="1">
      <alignment horizontal="center"/>
    </xf>
    <xf numFmtId="4" fontId="46" fillId="0" borderId="38" xfId="0" applyNumberFormat="1" applyFont="1" applyFill="1" applyBorder="1" applyAlignment="1">
      <alignment horizontal="center" vertical="center" wrapText="1"/>
    </xf>
    <xf numFmtId="4" fontId="46" fillId="0" borderId="39" xfId="0" applyNumberFormat="1" applyFont="1" applyFill="1" applyBorder="1" applyAlignment="1">
      <alignment horizontal="center"/>
    </xf>
    <xf numFmtId="49" fontId="46" fillId="0" borderId="20" xfId="0" applyNumberFormat="1" applyFont="1" applyFill="1" applyBorder="1" applyAlignment="1">
      <alignment horizontal="left" vertical="center"/>
    </xf>
    <xf numFmtId="49" fontId="46" fillId="0" borderId="29" xfId="0" applyNumberFormat="1" applyFont="1" applyFill="1" applyBorder="1" applyAlignment="1">
      <alignment horizontal="center"/>
    </xf>
    <xf numFmtId="4" fontId="46" fillId="0" borderId="18" xfId="0" applyNumberFormat="1" applyFont="1" applyFill="1" applyBorder="1" applyAlignment="1">
      <alignment horizontal="center"/>
    </xf>
    <xf numFmtId="0" fontId="46" fillId="0" borderId="24" xfId="0" applyFont="1" applyFill="1" applyBorder="1" applyAlignment="1">
      <alignment horizontal="left" vertical="center" wrapText="1"/>
    </xf>
    <xf numFmtId="49" fontId="36" fillId="0" borderId="24" xfId="0" applyNumberFormat="1" applyFont="1" applyFill="1" applyBorder="1" applyAlignment="1">
      <alignment horizontal="left" vertical="center" wrapText="1"/>
    </xf>
    <xf numFmtId="0" fontId="36" fillId="0" borderId="24" xfId="0" applyFont="1" applyFill="1" applyBorder="1" applyAlignment="1">
      <alignment horizontal="left" vertical="center" wrapText="1"/>
    </xf>
    <xf numFmtId="49" fontId="46" fillId="0" borderId="27" xfId="0" applyNumberFormat="1" applyFont="1" applyFill="1" applyBorder="1" applyAlignment="1">
      <alignment horizontal="left" vertical="center"/>
    </xf>
    <xf numFmtId="49" fontId="46" fillId="0" borderId="28" xfId="0" applyNumberFormat="1" applyFont="1" applyFill="1" applyBorder="1" applyAlignment="1">
      <alignment horizontal="center"/>
    </xf>
    <xf numFmtId="49" fontId="36" fillId="0" borderId="24" xfId="0" applyNumberFormat="1" applyFont="1" applyFill="1" applyBorder="1" applyAlignment="1">
      <alignment horizontal="left" vertical="center"/>
    </xf>
    <xf numFmtId="2" fontId="36" fillId="0" borderId="24" xfId="0" applyNumberFormat="1" applyFont="1" applyFill="1" applyBorder="1" applyAlignment="1">
      <alignment horizontal="left" vertical="center" wrapText="1"/>
    </xf>
    <xf numFmtId="0" fontId="36" fillId="0" borderId="20" xfId="0" applyFont="1" applyFill="1" applyBorder="1" applyAlignment="1">
      <alignment horizontal="left" vertical="center"/>
    </xf>
    <xf numFmtId="0" fontId="36" fillId="0" borderId="24" xfId="0" applyFont="1" applyFill="1" applyBorder="1" applyAlignment="1">
      <alignment horizontal="left" vertical="center"/>
    </xf>
    <xf numFmtId="0" fontId="36" fillId="0" borderId="31" xfId="0" applyFont="1" applyFill="1" applyBorder="1" applyAlignment="1">
      <alignment horizontal="left" vertical="center"/>
    </xf>
    <xf numFmtId="0" fontId="46" fillId="0" borderId="23" xfId="0" applyFont="1" applyFill="1" applyBorder="1" applyAlignment="1">
      <alignment horizontal="left" vertical="center" wrapText="1"/>
    </xf>
    <xf numFmtId="49" fontId="36" fillId="0" borderId="26" xfId="0" applyNumberFormat="1" applyFont="1" applyFill="1" applyBorder="1" applyAlignment="1">
      <alignment vertical="top"/>
    </xf>
    <xf numFmtId="49" fontId="36" fillId="0" borderId="51" xfId="0" applyNumberFormat="1" applyFont="1" applyFill="1" applyBorder="1" applyAlignment="1">
      <alignment horizontal="left" vertical="center"/>
    </xf>
    <xf numFmtId="49" fontId="36" fillId="0" borderId="28" xfId="0" applyNumberFormat="1" applyFont="1" applyFill="1" applyBorder="1" applyAlignment="1">
      <alignment horizontal="center"/>
    </xf>
    <xf numFmtId="4" fontId="36" fillId="0" borderId="8" xfId="0" applyNumberFormat="1" applyFont="1" applyFill="1" applyBorder="1" applyAlignment="1">
      <alignment horizontal="center"/>
    </xf>
    <xf numFmtId="4" fontId="36" fillId="0" borderId="41" xfId="0" applyNumberFormat="1" applyFont="1" applyFill="1" applyBorder="1" applyAlignment="1">
      <alignment horizontal="center" vertical="center" wrapText="1"/>
    </xf>
    <xf numFmtId="49" fontId="36" fillId="0" borderId="43" xfId="0" applyNumberFormat="1" applyFont="1" applyFill="1" applyBorder="1" applyAlignment="1">
      <alignment horizontal="left" vertical="center" wrapText="1"/>
    </xf>
    <xf numFmtId="49" fontId="46" fillId="0" borderId="44" xfId="0" applyNumberFormat="1" applyFont="1" applyFill="1" applyBorder="1" applyAlignment="1">
      <alignment horizontal="center"/>
    </xf>
    <xf numFmtId="4" fontId="46" fillId="0" borderId="45" xfId="0" applyNumberFormat="1" applyFont="1" applyFill="1" applyBorder="1" applyAlignment="1">
      <alignment horizontal="center"/>
    </xf>
    <xf numFmtId="4" fontId="46" fillId="0" borderId="45" xfId="0" applyNumberFormat="1" applyFont="1" applyFill="1" applyBorder="1" applyAlignment="1">
      <alignment horizontal="center" vertical="center" wrapText="1"/>
    </xf>
    <xf numFmtId="4" fontId="46" fillId="0" borderId="47" xfId="0" applyNumberFormat="1" applyFont="1" applyFill="1" applyBorder="1" applyAlignment="1">
      <alignment horizontal="center"/>
    </xf>
    <xf numFmtId="49" fontId="36" fillId="0" borderId="21" xfId="0" applyNumberFormat="1" applyFont="1" applyFill="1" applyBorder="1" applyAlignment="1">
      <alignment horizontal="center"/>
    </xf>
    <xf numFmtId="0" fontId="36" fillId="0" borderId="20" xfId="0" applyFont="1" applyFill="1" applyBorder="1" applyAlignment="1">
      <alignment horizontal="left" vertical="center" wrapText="1"/>
    </xf>
    <xf numFmtId="0" fontId="36" fillId="0" borderId="27" xfId="0" applyFont="1" applyFill="1" applyBorder="1" applyAlignment="1">
      <alignment horizontal="left" vertical="center"/>
    </xf>
    <xf numFmtId="0" fontId="36" fillId="0" borderId="28" xfId="0" applyNumberFormat="1" applyFont="1" applyFill="1" applyBorder="1" applyAlignment="1">
      <alignment horizontal="center"/>
    </xf>
    <xf numFmtId="0" fontId="46" fillId="0" borderId="20" xfId="0" applyFont="1" applyFill="1" applyBorder="1" applyAlignment="1">
      <alignment horizontal="left" vertical="center" wrapText="1"/>
    </xf>
    <xf numFmtId="0" fontId="46" fillId="0" borderId="23" xfId="0" applyFont="1" applyFill="1" applyBorder="1" applyAlignment="1">
      <alignment horizontal="left" vertical="center"/>
    </xf>
    <xf numFmtId="0" fontId="46" fillId="0" borderId="20" xfId="0" applyFont="1" applyFill="1" applyBorder="1" applyAlignment="1">
      <alignment horizontal="left" vertical="center"/>
    </xf>
    <xf numFmtId="49" fontId="46" fillId="0" borderId="27" xfId="0" applyNumberFormat="1" applyFont="1" applyFill="1" applyBorder="1" applyAlignment="1">
      <alignment horizontal="left" vertical="center" wrapText="1"/>
    </xf>
    <xf numFmtId="49" fontId="36" fillId="0" borderId="29" xfId="0" applyNumberFormat="1" applyFont="1" applyFill="1" applyBorder="1" applyAlignment="1">
      <alignment horizontal="center"/>
    </xf>
    <xf numFmtId="0" fontId="46" fillId="0" borderId="27" xfId="0" applyFont="1" applyFill="1" applyBorder="1" applyAlignment="1">
      <alignment horizontal="left" vertical="center"/>
    </xf>
    <xf numFmtId="4" fontId="46" fillId="0" borderId="8" xfId="0" applyNumberFormat="1" applyFont="1" applyFill="1" applyBorder="1" applyAlignment="1">
      <alignment horizontal="center"/>
    </xf>
    <xf numFmtId="4" fontId="46" fillId="0" borderId="41" xfId="0" applyNumberFormat="1" applyFont="1" applyFill="1" applyBorder="1" applyAlignment="1">
      <alignment horizontal="center" vertical="center" wrapText="1"/>
    </xf>
    <xf numFmtId="0" fontId="46" fillId="0" borderId="43" xfId="0" applyFont="1" applyFill="1" applyBorder="1" applyAlignment="1">
      <alignment horizontal="left" vertical="center"/>
    </xf>
    <xf numFmtId="0" fontId="35" fillId="0" borderId="34" xfId="0" applyFont="1" applyBorder="1" applyAlignment="1">
      <alignment horizontal="left" vertical="center" wrapText="1"/>
    </xf>
    <xf numFmtId="0" fontId="35" fillId="0" borderId="35" xfId="0" applyFont="1" applyBorder="1" applyAlignment="1">
      <alignment horizontal="center" vertical="center" wrapText="1"/>
    </xf>
    <xf numFmtId="0" fontId="36" fillId="0" borderId="26" xfId="0" applyFont="1" applyFill="1" applyBorder="1" applyAlignment="1">
      <alignment horizontal="center"/>
    </xf>
    <xf numFmtId="0" fontId="46" fillId="0" borderId="26" xfId="0" applyFont="1" applyFill="1" applyBorder="1" applyAlignment="1">
      <alignment horizontal="center"/>
    </xf>
    <xf numFmtId="4" fontId="36" fillId="0" borderId="21" xfId="2" applyNumberFormat="1" applyFont="1" applyFill="1" applyBorder="1"/>
    <xf numFmtId="4" fontId="36" fillId="0" borderId="22" xfId="2" applyNumberFormat="1" applyFont="1" applyFill="1" applyBorder="1"/>
    <xf numFmtId="0" fontId="36" fillId="0" borderId="36" xfId="0" applyFont="1" applyFill="1" applyBorder="1" applyAlignment="1">
      <alignment horizontal="left" vertical="center"/>
    </xf>
    <xf numFmtId="49" fontId="46" fillId="0" borderId="37" xfId="0" applyNumberFormat="1" applyFont="1" applyFill="1" applyBorder="1" applyAlignment="1">
      <alignment horizontal="center"/>
    </xf>
    <xf numFmtId="0" fontId="46" fillId="0" borderId="0" xfId="0" applyFont="1" applyFill="1" applyBorder="1"/>
    <xf numFmtId="0" fontId="46" fillId="0" borderId="0" xfId="0" applyFont="1" applyFill="1"/>
    <xf numFmtId="0" fontId="46" fillId="0" borderId="0" xfId="0" applyFont="1" applyFill="1" applyAlignment="1">
      <alignment horizontal="left" vertical="center"/>
    </xf>
    <xf numFmtId="0" fontId="45" fillId="0" borderId="79" xfId="0" applyFont="1" applyFill="1" applyBorder="1" applyAlignment="1">
      <alignment horizontal="left" vertical="center"/>
    </xf>
    <xf numFmtId="0" fontId="45" fillId="0" borderId="30" xfId="0" applyFont="1" applyFill="1" applyBorder="1" applyAlignment="1">
      <alignment horizontal="left" vertical="center"/>
    </xf>
    <xf numFmtId="0" fontId="36" fillId="0" borderId="0" xfId="0" applyFont="1" applyFill="1" applyBorder="1" applyAlignment="1">
      <alignment horizontal="left" vertical="center"/>
    </xf>
    <xf numFmtId="49" fontId="36" fillId="0" borderId="0" xfId="0" applyNumberFormat="1" applyFont="1" applyFill="1" applyBorder="1" applyAlignment="1">
      <alignment horizontal="center"/>
    </xf>
    <xf numFmtId="1" fontId="36" fillId="0" borderId="0" xfId="2" applyNumberFormat="1" applyFont="1" applyFill="1" applyBorder="1"/>
    <xf numFmtId="0" fontId="46" fillId="0" borderId="0" xfId="2" applyFont="1" applyFill="1" applyBorder="1"/>
    <xf numFmtId="0" fontId="36" fillId="0" borderId="0" xfId="2" applyFont="1" applyFill="1" applyBorder="1"/>
    <xf numFmtId="0" fontId="46" fillId="0" borderId="0" xfId="2" applyFont="1" applyFill="1" applyBorder="1" applyAlignment="1">
      <alignment horizontal="left" vertical="center"/>
    </xf>
    <xf numFmtId="1" fontId="46" fillId="0" borderId="0" xfId="2" applyNumberFormat="1" applyFont="1" applyFill="1" applyBorder="1"/>
    <xf numFmtId="0" fontId="46" fillId="0" borderId="0" xfId="3" applyFont="1" applyFill="1" applyBorder="1"/>
    <xf numFmtId="0" fontId="36" fillId="0" borderId="0" xfId="3" applyFont="1" applyFill="1" applyBorder="1" applyAlignment="1">
      <alignment horizontal="left" vertical="center" wrapText="1"/>
    </xf>
    <xf numFmtId="0" fontId="36" fillId="0" borderId="0" xfId="3" applyFont="1" applyFill="1" applyBorder="1" applyAlignment="1">
      <alignment vertical="top" wrapText="1"/>
    </xf>
    <xf numFmtId="0" fontId="45" fillId="0" borderId="11" xfId="0" applyNumberFormat="1" applyFont="1" applyFill="1" applyBorder="1" applyAlignment="1">
      <alignment horizontal="center" vertical="center"/>
    </xf>
    <xf numFmtId="0" fontId="45" fillId="0" borderId="12" xfId="0" applyFont="1" applyFill="1" applyBorder="1" applyAlignment="1">
      <alignment horizontal="center" vertical="center" wrapText="1"/>
    </xf>
    <xf numFmtId="0" fontId="45" fillId="0" borderId="13" xfId="0" applyFont="1" applyFill="1" applyBorder="1" applyAlignment="1">
      <alignment horizontal="center" vertical="center" wrapText="1"/>
    </xf>
    <xf numFmtId="0" fontId="45" fillId="0" borderId="14" xfId="0" applyFont="1" applyFill="1" applyBorder="1" applyAlignment="1">
      <alignment horizontal="center" vertical="center" wrapText="1"/>
    </xf>
    <xf numFmtId="0" fontId="45" fillId="0" borderId="15" xfId="0" applyFont="1" applyFill="1" applyBorder="1" applyAlignment="1">
      <alignment horizontal="center" vertical="center" wrapText="1"/>
    </xf>
    <xf numFmtId="0" fontId="45" fillId="0" borderId="16" xfId="0" applyFont="1" applyFill="1" applyBorder="1" applyAlignment="1">
      <alignment horizontal="center" vertical="center" wrapText="1"/>
    </xf>
    <xf numFmtId="0" fontId="45" fillId="0" borderId="69" xfId="0" applyNumberFormat="1" applyFont="1" applyFill="1" applyBorder="1" applyAlignment="1">
      <alignment horizontal="center" vertical="center"/>
    </xf>
    <xf numFmtId="0" fontId="45" fillId="0" borderId="61" xfId="0" applyFont="1" applyFill="1" applyBorder="1" applyAlignment="1">
      <alignment horizontal="center" vertical="center" wrapText="1"/>
    </xf>
    <xf numFmtId="0" fontId="45" fillId="0" borderId="62" xfId="0" applyFont="1" applyFill="1" applyBorder="1" applyAlignment="1">
      <alignment horizontal="center" vertical="center" wrapText="1"/>
    </xf>
    <xf numFmtId="0" fontId="45" fillId="0" borderId="63" xfId="0" applyFont="1" applyFill="1" applyBorder="1" applyAlignment="1">
      <alignment horizontal="center" vertical="center" wrapText="1"/>
    </xf>
    <xf numFmtId="0" fontId="45" fillId="0" borderId="64" xfId="0" applyFont="1" applyFill="1" applyBorder="1" applyAlignment="1">
      <alignment horizontal="center" vertical="center" wrapText="1"/>
    </xf>
    <xf numFmtId="0" fontId="45" fillId="0" borderId="65" xfId="0" applyFont="1" applyFill="1" applyBorder="1" applyAlignment="1">
      <alignment horizontal="center" vertical="center" wrapText="1"/>
    </xf>
    <xf numFmtId="4" fontId="45" fillId="0" borderId="18" xfId="0" applyNumberFormat="1" applyFont="1" applyFill="1" applyBorder="1" applyAlignment="1">
      <alignment horizontal="center" vertical="center" wrapText="1"/>
    </xf>
    <xf numFmtId="4" fontId="45" fillId="0" borderId="73" xfId="0" applyNumberFormat="1" applyFont="1" applyFill="1" applyBorder="1" applyAlignment="1">
      <alignment horizontal="center" vertical="center" wrapText="1"/>
    </xf>
    <xf numFmtId="4" fontId="45" fillId="0" borderId="80" xfId="0" applyNumberFormat="1" applyFont="1" applyFill="1" applyBorder="1" applyAlignment="1">
      <alignment horizontal="center" vertical="center" wrapText="1"/>
    </xf>
    <xf numFmtId="4" fontId="45" fillId="0" borderId="45" xfId="0" applyNumberFormat="1" applyFont="1" applyFill="1" applyBorder="1" applyAlignment="1">
      <alignment horizontal="center" vertical="center" wrapText="1"/>
    </xf>
    <xf numFmtId="4" fontId="45" fillId="0" borderId="21" xfId="0" applyNumberFormat="1" applyFont="1" applyFill="1" applyBorder="1" applyAlignment="1">
      <alignment horizontal="center" vertical="center" wrapText="1"/>
    </xf>
    <xf numFmtId="4" fontId="45" fillId="0" borderId="22" xfId="0" applyNumberFormat="1" applyFont="1" applyFill="1" applyBorder="1" applyAlignment="1">
      <alignment horizontal="center" vertical="center" wrapText="1"/>
    </xf>
    <xf numFmtId="0" fontId="45" fillId="0" borderId="23" xfId="0" applyNumberFormat="1" applyFont="1" applyFill="1" applyBorder="1" applyAlignment="1">
      <alignment horizontal="left" vertical="center"/>
    </xf>
    <xf numFmtId="0" fontId="45" fillId="0" borderId="21" xfId="0" applyFont="1" applyFill="1" applyBorder="1" applyAlignment="1">
      <alignment horizontal="center" vertical="center" wrapText="1"/>
    </xf>
    <xf numFmtId="0" fontId="45" fillId="0" borderId="79" xfId="0" applyNumberFormat="1" applyFont="1" applyFill="1" applyBorder="1" applyAlignment="1">
      <alignment horizontal="left" vertical="center"/>
    </xf>
    <xf numFmtId="0" fontId="45" fillId="0" borderId="70" xfId="0" applyNumberFormat="1" applyFont="1" applyFill="1" applyBorder="1" applyAlignment="1">
      <alignment horizontal="left" vertical="center"/>
    </xf>
    <xf numFmtId="0" fontId="45" fillId="0" borderId="23" xfId="0" applyFont="1" applyFill="1" applyBorder="1" applyAlignment="1">
      <alignment horizontal="left" vertical="center"/>
    </xf>
    <xf numFmtId="0" fontId="45" fillId="0" borderId="70" xfId="0" applyFont="1" applyFill="1" applyBorder="1" applyAlignment="1">
      <alignment horizontal="left" vertical="center"/>
    </xf>
    <xf numFmtId="49" fontId="45" fillId="0" borderId="23" xfId="0" applyNumberFormat="1" applyFont="1" applyFill="1" applyBorder="1" applyAlignment="1">
      <alignment horizontal="left" vertical="center" wrapText="1"/>
    </xf>
    <xf numFmtId="164" fontId="45" fillId="0" borderId="21" xfId="0" applyNumberFormat="1" applyFont="1" applyFill="1" applyBorder="1" applyAlignment="1">
      <alignment horizontal="center" vertical="top"/>
    </xf>
    <xf numFmtId="4" fontId="45" fillId="0" borderId="21" xfId="0" applyNumberFormat="1" applyFont="1" applyFill="1" applyBorder="1" applyAlignment="1">
      <alignment horizontal="center"/>
    </xf>
    <xf numFmtId="4" fontId="45" fillId="0" borderId="22" xfId="0" applyNumberFormat="1" applyFont="1" applyFill="1" applyBorder="1" applyAlignment="1">
      <alignment horizontal="center"/>
    </xf>
    <xf numFmtId="49" fontId="45" fillId="0" borderId="79" xfId="0" applyNumberFormat="1" applyFont="1" applyFill="1" applyBorder="1" applyAlignment="1">
      <alignment horizontal="left" vertical="center" wrapText="1"/>
    </xf>
    <xf numFmtId="164" fontId="45" fillId="0" borderId="73" xfId="0" applyNumberFormat="1" applyFont="1" applyFill="1" applyBorder="1" applyAlignment="1">
      <alignment horizontal="center" vertical="top"/>
    </xf>
    <xf numFmtId="4" fontId="45" fillId="0" borderId="73" xfId="0" applyNumberFormat="1" applyFont="1" applyFill="1" applyBorder="1" applyAlignment="1">
      <alignment horizontal="center"/>
    </xf>
    <xf numFmtId="4" fontId="45" fillId="0" borderId="80" xfId="0" applyNumberFormat="1" applyFont="1" applyFill="1" applyBorder="1" applyAlignment="1">
      <alignment horizontal="center"/>
    </xf>
    <xf numFmtId="49" fontId="45" fillId="0" borderId="70" xfId="0" applyNumberFormat="1" applyFont="1" applyFill="1" applyBorder="1" applyAlignment="1">
      <alignment horizontal="left" vertical="center" wrapText="1"/>
    </xf>
    <xf numFmtId="0" fontId="48" fillId="0" borderId="24" xfId="0" applyFont="1" applyFill="1" applyBorder="1" applyAlignment="1">
      <alignment horizontal="left" vertical="center"/>
    </xf>
    <xf numFmtId="49" fontId="48" fillId="0" borderId="21" xfId="0" applyNumberFormat="1" applyFont="1" applyFill="1" applyBorder="1" applyAlignment="1">
      <alignment horizontal="center"/>
    </xf>
    <xf numFmtId="4" fontId="48" fillId="0" borderId="21" xfId="0" applyNumberFormat="1" applyFont="1" applyFill="1" applyBorder="1" applyAlignment="1">
      <alignment horizontal="center"/>
    </xf>
    <xf numFmtId="4" fontId="48" fillId="0" borderId="18" xfId="0" applyNumberFormat="1" applyFont="1" applyFill="1" applyBorder="1" applyAlignment="1">
      <alignment horizontal="center" vertical="center" wrapText="1"/>
    </xf>
    <xf numFmtId="4" fontId="48" fillId="0" borderId="22" xfId="0" applyNumberFormat="1" applyFont="1" applyFill="1" applyBorder="1" applyAlignment="1">
      <alignment horizontal="center"/>
    </xf>
    <xf numFmtId="0" fontId="48" fillId="0" borderId="79" xfId="0" applyFont="1" applyFill="1" applyBorder="1" applyAlignment="1">
      <alignment horizontal="left" vertical="center"/>
    </xf>
    <xf numFmtId="49" fontId="48" fillId="0" borderId="73" xfId="0" applyNumberFormat="1" applyFont="1" applyFill="1" applyBorder="1" applyAlignment="1">
      <alignment horizontal="center"/>
    </xf>
    <xf numFmtId="4" fontId="48" fillId="0" borderId="73" xfId="0" applyNumberFormat="1" applyFont="1" applyFill="1" applyBorder="1"/>
    <xf numFmtId="4" fontId="42" fillId="0" borderId="73" xfId="4" applyNumberFormat="1" applyFont="1" applyFill="1" applyBorder="1"/>
    <xf numFmtId="4" fontId="48" fillId="0" borderId="73" xfId="0" applyNumberFormat="1" applyFont="1" applyFill="1" applyBorder="1" applyAlignment="1">
      <alignment horizontal="center" vertical="center" wrapText="1"/>
    </xf>
    <xf numFmtId="4" fontId="48" fillId="0" borderId="80" xfId="0" applyNumberFormat="1" applyFont="1" applyFill="1" applyBorder="1"/>
    <xf numFmtId="0" fontId="48" fillId="0" borderId="25" xfId="0" applyFont="1" applyFill="1" applyBorder="1" applyAlignment="1">
      <alignment horizontal="left" vertical="center"/>
    </xf>
    <xf numFmtId="4" fontId="48" fillId="0" borderId="25" xfId="0" applyNumberFormat="1" applyFont="1" applyFill="1" applyBorder="1"/>
    <xf numFmtId="4" fontId="42" fillId="0" borderId="21" xfId="4" applyNumberFormat="1" applyFont="1" applyFill="1" applyBorder="1"/>
    <xf numFmtId="4" fontId="48" fillId="0" borderId="21" xfId="0" applyNumberFormat="1" applyFont="1" applyFill="1" applyBorder="1"/>
    <xf numFmtId="4" fontId="48" fillId="0" borderId="22" xfId="0" applyNumberFormat="1" applyFont="1" applyFill="1" applyBorder="1"/>
    <xf numFmtId="4" fontId="48" fillId="0" borderId="25" xfId="0" applyNumberFormat="1" applyFont="1" applyFill="1" applyBorder="1" applyAlignment="1">
      <alignment horizontal="center"/>
    </xf>
    <xf numFmtId="4" fontId="48" fillId="0" borderId="73" xfId="0" applyNumberFormat="1" applyFont="1" applyFill="1" applyBorder="1" applyAlignment="1">
      <alignment horizontal="center"/>
    </xf>
    <xf numFmtId="4" fontId="48" fillId="0" borderId="80" xfId="0" applyNumberFormat="1" applyFont="1" applyFill="1" applyBorder="1" applyAlignment="1">
      <alignment horizontal="center"/>
    </xf>
    <xf numFmtId="49" fontId="48" fillId="0" borderId="24" xfId="0" applyNumberFormat="1" applyFont="1" applyFill="1" applyBorder="1" applyAlignment="1">
      <alignment horizontal="left" vertical="center"/>
    </xf>
    <xf numFmtId="49" fontId="48" fillId="0" borderId="26" xfId="0" applyNumberFormat="1" applyFont="1" applyFill="1" applyBorder="1" applyAlignment="1">
      <alignment horizontal="center"/>
    </xf>
    <xf numFmtId="49" fontId="48" fillId="0" borderId="79" xfId="0" applyNumberFormat="1" applyFont="1" applyFill="1" applyBorder="1" applyAlignment="1">
      <alignment horizontal="left" vertical="center"/>
    </xf>
    <xf numFmtId="49" fontId="48" fillId="0" borderId="25" xfId="0" applyNumberFormat="1" applyFont="1" applyFill="1" applyBorder="1" applyAlignment="1">
      <alignment horizontal="left" vertical="center"/>
    </xf>
    <xf numFmtId="49" fontId="45" fillId="0" borderId="23" xfId="0" applyNumberFormat="1" applyFont="1" applyFill="1" applyBorder="1" applyAlignment="1">
      <alignment horizontal="left" vertical="center"/>
    </xf>
    <xf numFmtId="49" fontId="45" fillId="0" borderId="26" xfId="0" applyNumberFormat="1" applyFont="1" applyFill="1" applyBorder="1" applyAlignment="1">
      <alignment horizontal="center"/>
    </xf>
    <xf numFmtId="49" fontId="45" fillId="0" borderId="79" xfId="0" applyNumberFormat="1" applyFont="1" applyFill="1" applyBorder="1" applyAlignment="1">
      <alignment horizontal="left" vertical="center"/>
    </xf>
    <xf numFmtId="49" fontId="45" fillId="0" borderId="73" xfId="0" applyNumberFormat="1" applyFont="1" applyFill="1" applyBorder="1" applyAlignment="1">
      <alignment horizontal="center"/>
    </xf>
    <xf numFmtId="49" fontId="45" fillId="0" borderId="70" xfId="0" applyNumberFormat="1" applyFont="1" applyFill="1" applyBorder="1" applyAlignment="1">
      <alignment horizontal="left" vertical="center"/>
    </xf>
    <xf numFmtId="0" fontId="48" fillId="0" borderId="36" xfId="0" applyFont="1" applyFill="1" applyBorder="1" applyAlignment="1">
      <alignment horizontal="left" vertical="center"/>
    </xf>
    <xf numFmtId="49" fontId="48" fillId="0" borderId="42" xfId="0" applyNumberFormat="1" applyFont="1" applyFill="1" applyBorder="1" applyAlignment="1">
      <alignment horizontal="center"/>
    </xf>
    <xf numFmtId="4" fontId="48" fillId="0" borderId="37" xfId="0" applyNumberFormat="1" applyFont="1" applyFill="1" applyBorder="1" applyAlignment="1">
      <alignment horizontal="center"/>
    </xf>
    <xf numFmtId="4" fontId="48" fillId="0" borderId="38" xfId="0" applyNumberFormat="1" applyFont="1" applyFill="1" applyBorder="1" applyAlignment="1">
      <alignment horizontal="center" vertical="center" wrapText="1"/>
    </xf>
    <xf numFmtId="4" fontId="48" fillId="0" borderId="39" xfId="0" applyNumberFormat="1" applyFont="1" applyFill="1" applyBorder="1" applyAlignment="1">
      <alignment horizontal="center"/>
    </xf>
    <xf numFmtId="0" fontId="48" fillId="0" borderId="81" xfId="0" applyFont="1" applyFill="1" applyBorder="1" applyAlignment="1">
      <alignment horizontal="left" vertical="center"/>
    </xf>
    <xf numFmtId="49" fontId="48" fillId="0" borderId="82" xfId="0" applyNumberFormat="1" applyFont="1" applyFill="1" applyBorder="1" applyAlignment="1">
      <alignment horizontal="center"/>
    </xf>
    <xf numFmtId="4" fontId="48" fillId="0" borderId="82" xfId="0" applyNumberFormat="1" applyFont="1" applyFill="1" applyBorder="1" applyAlignment="1">
      <alignment horizontal="center"/>
    </xf>
    <xf numFmtId="4" fontId="48" fillId="0" borderId="82" xfId="0" applyNumberFormat="1" applyFont="1" applyFill="1" applyBorder="1"/>
    <xf numFmtId="4" fontId="48" fillId="0" borderId="82" xfId="0" applyNumberFormat="1" applyFont="1" applyFill="1" applyBorder="1" applyAlignment="1">
      <alignment horizontal="center" vertical="center" wrapText="1"/>
    </xf>
    <xf numFmtId="4" fontId="48" fillId="0" borderId="83" xfId="0" applyNumberFormat="1" applyFont="1" applyFill="1" applyBorder="1"/>
    <xf numFmtId="0" fontId="48" fillId="0" borderId="48" xfId="0" applyFont="1" applyFill="1" applyBorder="1" applyAlignment="1">
      <alignment horizontal="left" vertical="center"/>
    </xf>
    <xf numFmtId="4" fontId="48" fillId="0" borderId="48" xfId="0" applyNumberFormat="1" applyFont="1" applyFill="1" applyBorder="1"/>
    <xf numFmtId="4" fontId="48" fillId="0" borderId="37" xfId="0" applyNumberFormat="1" applyFont="1" applyFill="1" applyBorder="1"/>
    <xf numFmtId="4" fontId="48" fillId="0" borderId="39" xfId="0" applyNumberFormat="1" applyFont="1" applyFill="1" applyBorder="1"/>
    <xf numFmtId="0" fontId="45" fillId="0" borderId="31" xfId="0" applyFont="1" applyFill="1" applyBorder="1" applyAlignment="1">
      <alignment horizontal="left" vertical="center" wrapText="1"/>
    </xf>
    <xf numFmtId="49" fontId="45" fillId="0" borderId="29" xfId="0" applyNumberFormat="1" applyFont="1" applyFill="1" applyBorder="1" applyAlignment="1">
      <alignment horizontal="center"/>
    </xf>
    <xf numFmtId="4" fontId="45" fillId="0" borderId="18" xfId="0" applyNumberFormat="1" applyFont="1" applyFill="1" applyBorder="1" applyAlignment="1">
      <alignment horizontal="center"/>
    </xf>
    <xf numFmtId="4" fontId="45" fillId="0" borderId="29" xfId="0" applyNumberFormat="1" applyFont="1" applyFill="1" applyBorder="1" applyAlignment="1">
      <alignment horizontal="center"/>
    </xf>
    <xf numFmtId="0" fontId="45" fillId="0" borderId="76" xfId="0" applyFont="1" applyFill="1" applyBorder="1" applyAlignment="1">
      <alignment horizontal="left" vertical="center" wrapText="1"/>
    </xf>
    <xf numFmtId="49" fontId="45" fillId="0" borderId="77" xfId="0" applyNumberFormat="1" applyFont="1" applyFill="1" applyBorder="1" applyAlignment="1">
      <alignment horizontal="center"/>
    </xf>
    <xf numFmtId="4" fontId="45" fillId="0" borderId="77" xfId="0" applyNumberFormat="1" applyFont="1" applyFill="1" applyBorder="1" applyAlignment="1">
      <alignment horizontal="center"/>
    </xf>
    <xf numFmtId="4" fontId="45" fillId="0" borderId="77" xfId="0" applyNumberFormat="1" applyFont="1" applyFill="1" applyBorder="1" applyAlignment="1">
      <alignment horizontal="center" vertical="center" wrapText="1"/>
    </xf>
    <xf numFmtId="4" fontId="45" fillId="0" borderId="78" xfId="0" applyNumberFormat="1" applyFont="1" applyFill="1" applyBorder="1" applyAlignment="1">
      <alignment horizontal="center"/>
    </xf>
    <xf numFmtId="0" fontId="45" fillId="0" borderId="40" xfId="0" applyFont="1" applyFill="1" applyBorder="1" applyAlignment="1">
      <alignment horizontal="left" vertical="center" wrapText="1"/>
    </xf>
    <xf numFmtId="4" fontId="45" fillId="0" borderId="19" xfId="0" applyNumberFormat="1" applyFont="1" applyFill="1" applyBorder="1" applyAlignment="1">
      <alignment horizontal="center"/>
    </xf>
    <xf numFmtId="49" fontId="45" fillId="0" borderId="59" xfId="0" applyNumberFormat="1" applyFont="1" applyFill="1" applyBorder="1" applyAlignment="1">
      <alignment horizontal="left" vertical="center"/>
    </xf>
    <xf numFmtId="49" fontId="45" fillId="0" borderId="60" xfId="0" applyNumberFormat="1" applyFont="1" applyFill="1" applyBorder="1" applyAlignment="1">
      <alignment horizontal="center" vertical="center"/>
    </xf>
    <xf numFmtId="4" fontId="45" fillId="0" borderId="56" xfId="0" applyNumberFormat="1" applyFont="1" applyFill="1" applyBorder="1" applyAlignment="1">
      <alignment horizontal="center"/>
    </xf>
    <xf numFmtId="4" fontId="45" fillId="0" borderId="56" xfId="0" applyNumberFormat="1" applyFont="1" applyFill="1" applyBorder="1" applyAlignment="1">
      <alignment horizontal="center" vertical="center" wrapText="1"/>
    </xf>
    <xf numFmtId="4" fontId="45" fillId="0" borderId="60" xfId="0" applyNumberFormat="1" applyFont="1" applyFill="1" applyBorder="1" applyAlignment="1">
      <alignment horizontal="center"/>
    </xf>
    <xf numFmtId="49" fontId="45" fillId="0" borderId="73" xfId="0" applyNumberFormat="1" applyFont="1" applyFill="1" applyBorder="1" applyAlignment="1">
      <alignment horizontal="center" vertical="center"/>
    </xf>
    <xf numFmtId="49" fontId="45" fillId="0" borderId="71" xfId="0" applyNumberFormat="1" applyFont="1" applyFill="1" applyBorder="1" applyAlignment="1">
      <alignment horizontal="left" vertical="center"/>
    </xf>
    <xf numFmtId="4" fontId="45" fillId="0" borderId="58" xfId="0" applyNumberFormat="1" applyFont="1" applyFill="1" applyBorder="1" applyAlignment="1">
      <alignment horizontal="center"/>
    </xf>
    <xf numFmtId="49" fontId="48" fillId="0" borderId="20" xfId="0" applyNumberFormat="1" applyFont="1" applyFill="1" applyBorder="1" applyAlignment="1">
      <alignment horizontal="left" vertical="center"/>
    </xf>
    <xf numFmtId="49" fontId="48" fillId="0" borderId="29" xfId="0" applyNumberFormat="1" applyFont="1" applyFill="1" applyBorder="1" applyAlignment="1">
      <alignment horizontal="center"/>
    </xf>
    <xf numFmtId="4" fontId="48" fillId="0" borderId="18" xfId="0" applyNumberFormat="1" applyFont="1" applyFill="1" applyBorder="1" applyAlignment="1">
      <alignment horizontal="center"/>
    </xf>
    <xf numFmtId="4" fontId="48" fillId="0" borderId="29" xfId="0" applyNumberFormat="1" applyFont="1" applyFill="1" applyBorder="1" applyAlignment="1">
      <alignment horizontal="center"/>
    </xf>
    <xf numFmtId="49" fontId="48" fillId="0" borderId="30" xfId="0" applyNumberFormat="1" applyFont="1" applyFill="1" applyBorder="1" applyAlignment="1">
      <alignment horizontal="left" vertical="center"/>
    </xf>
    <xf numFmtId="4" fontId="48" fillId="0" borderId="30" xfId="0" applyNumberFormat="1" applyFont="1" applyFill="1" applyBorder="1"/>
    <xf numFmtId="4" fontId="48" fillId="0" borderId="18" xfId="0" applyNumberFormat="1" applyFont="1" applyFill="1" applyBorder="1"/>
    <xf numFmtId="4" fontId="48" fillId="0" borderId="19" xfId="0" applyNumberFormat="1" applyFont="1" applyFill="1" applyBorder="1"/>
    <xf numFmtId="4" fontId="48" fillId="0" borderId="26" xfId="0" applyNumberFormat="1" applyFont="1" applyFill="1" applyBorder="1" applyAlignment="1">
      <alignment horizontal="center"/>
    </xf>
    <xf numFmtId="0" fontId="48" fillId="0" borderId="24" xfId="0" applyFont="1" applyFill="1" applyBorder="1" applyAlignment="1">
      <alignment horizontal="left" vertical="center" wrapText="1"/>
    </xf>
    <xf numFmtId="0" fontId="48" fillId="0" borderId="79" xfId="0" applyFont="1" applyFill="1" applyBorder="1" applyAlignment="1">
      <alignment horizontal="left" vertical="center" wrapText="1"/>
    </xf>
    <xf numFmtId="0" fontId="48" fillId="0" borderId="25" xfId="0" applyFont="1" applyFill="1" applyBorder="1" applyAlignment="1">
      <alignment horizontal="left" vertical="center" wrapText="1"/>
    </xf>
    <xf numFmtId="4" fontId="45" fillId="0" borderId="26" xfId="0" applyNumberFormat="1" applyFont="1" applyFill="1" applyBorder="1" applyAlignment="1">
      <alignment horizontal="center"/>
    </xf>
    <xf numFmtId="4" fontId="45" fillId="0" borderId="79" xfId="0" applyNumberFormat="1" applyFont="1" applyFill="1" applyBorder="1" applyAlignment="1">
      <alignment horizontal="center"/>
    </xf>
    <xf numFmtId="4" fontId="45" fillId="0" borderId="25" xfId="0" applyNumberFormat="1" applyFont="1" applyFill="1" applyBorder="1" applyAlignment="1">
      <alignment horizontal="center"/>
    </xf>
    <xf numFmtId="0" fontId="45" fillId="0" borderId="23" xfId="0" applyFont="1" applyFill="1" applyBorder="1" applyAlignment="1">
      <alignment horizontal="left" vertical="center" wrapText="1"/>
    </xf>
    <xf numFmtId="0" fontId="45" fillId="0" borderId="79" xfId="0" applyFont="1" applyFill="1" applyBorder="1" applyAlignment="1">
      <alignment horizontal="left" vertical="center" wrapText="1"/>
    </xf>
    <xf numFmtId="0" fontId="45" fillId="0" borderId="70" xfId="0" applyFont="1" applyFill="1" applyBorder="1" applyAlignment="1">
      <alignment horizontal="left" vertical="center" wrapText="1"/>
    </xf>
    <xf numFmtId="49" fontId="48" fillId="0" borderId="36" xfId="0" applyNumberFormat="1" applyFont="1" applyFill="1" applyBorder="1" applyAlignment="1">
      <alignment horizontal="left" vertical="center"/>
    </xf>
    <xf numFmtId="4" fontId="48" fillId="0" borderId="42" xfId="0" applyNumberFormat="1" applyFont="1" applyFill="1" applyBorder="1" applyAlignment="1">
      <alignment horizontal="center"/>
    </xf>
    <xf numFmtId="49" fontId="48" fillId="0" borderId="81" xfId="0" applyNumberFormat="1" applyFont="1" applyFill="1" applyBorder="1" applyAlignment="1">
      <alignment horizontal="left" vertical="center"/>
    </xf>
    <xf numFmtId="49" fontId="48" fillId="0" borderId="48" xfId="0" applyNumberFormat="1" applyFont="1" applyFill="1" applyBorder="1" applyAlignment="1">
      <alignment horizontal="left" vertical="center"/>
    </xf>
    <xf numFmtId="49" fontId="48" fillId="0" borderId="43" xfId="0" applyNumberFormat="1" applyFont="1" applyFill="1" applyBorder="1" applyAlignment="1">
      <alignment horizontal="left" vertical="center"/>
    </xf>
    <xf numFmtId="49" fontId="48" fillId="0" borderId="44" xfId="0" applyNumberFormat="1" applyFont="1" applyFill="1" applyBorder="1" applyAlignment="1">
      <alignment horizontal="center"/>
    </xf>
    <xf numFmtId="4" fontId="48" fillId="0" borderId="45" xfId="0" applyNumberFormat="1" applyFont="1" applyFill="1" applyBorder="1" applyAlignment="1">
      <alignment horizontal="center"/>
    </xf>
    <xf numFmtId="4" fontId="48" fillId="0" borderId="45" xfId="0" applyNumberFormat="1" applyFont="1" applyFill="1" applyBorder="1" applyAlignment="1">
      <alignment horizontal="center" vertical="center" wrapText="1"/>
    </xf>
    <xf numFmtId="4" fontId="48" fillId="0" borderId="44" xfId="0" applyNumberFormat="1" applyFont="1" applyFill="1" applyBorder="1" applyAlignment="1">
      <alignment horizontal="center"/>
    </xf>
    <xf numFmtId="49" fontId="48" fillId="0" borderId="76" xfId="0" applyNumberFormat="1" applyFont="1" applyFill="1" applyBorder="1" applyAlignment="1">
      <alignment horizontal="left" vertical="center"/>
    </xf>
    <xf numFmtId="49" fontId="48" fillId="0" borderId="77" xfId="0" applyNumberFormat="1" applyFont="1" applyFill="1" applyBorder="1" applyAlignment="1">
      <alignment horizontal="center"/>
    </xf>
    <xf numFmtId="4" fontId="48" fillId="0" borderId="77" xfId="0" applyNumberFormat="1" applyFont="1" applyFill="1" applyBorder="1" applyAlignment="1">
      <alignment horizontal="center"/>
    </xf>
    <xf numFmtId="4" fontId="48" fillId="0" borderId="77" xfId="0" applyNumberFormat="1" applyFont="1" applyFill="1" applyBorder="1"/>
    <xf numFmtId="4" fontId="48" fillId="0" borderId="77" xfId="0" applyNumberFormat="1" applyFont="1" applyFill="1" applyBorder="1" applyAlignment="1">
      <alignment horizontal="center" vertical="center" wrapText="1"/>
    </xf>
    <xf numFmtId="4" fontId="48" fillId="0" borderId="78" xfId="0" applyNumberFormat="1" applyFont="1" applyFill="1" applyBorder="1"/>
    <xf numFmtId="49" fontId="48" fillId="0" borderId="46" xfId="0" applyNumberFormat="1" applyFont="1" applyFill="1" applyBorder="1" applyAlignment="1">
      <alignment horizontal="left" vertical="center"/>
    </xf>
    <xf numFmtId="4" fontId="48" fillId="0" borderId="46" xfId="0" applyNumberFormat="1" applyFont="1" applyFill="1" applyBorder="1"/>
    <xf numFmtId="4" fontId="48" fillId="0" borderId="45" xfId="0" applyNumberFormat="1" applyFont="1" applyFill="1" applyBorder="1"/>
    <xf numFmtId="4" fontId="48" fillId="0" borderId="47" xfId="0" applyNumberFormat="1" applyFont="1" applyFill="1" applyBorder="1"/>
    <xf numFmtId="49" fontId="45" fillId="0" borderId="24" xfId="0" applyNumberFormat="1" applyFont="1" applyFill="1" applyBorder="1" applyAlignment="1">
      <alignment horizontal="left" vertical="center" wrapText="1"/>
    </xf>
    <xf numFmtId="49" fontId="45" fillId="0" borderId="25" xfId="0" applyNumberFormat="1" applyFont="1" applyFill="1" applyBorder="1" applyAlignment="1">
      <alignment horizontal="left" vertical="center" wrapText="1"/>
    </xf>
    <xf numFmtId="0" fontId="45" fillId="0" borderId="24" xfId="0" applyFont="1" applyFill="1" applyBorder="1" applyAlignment="1">
      <alignment horizontal="left" vertical="center" wrapText="1"/>
    </xf>
    <xf numFmtId="0" fontId="45" fillId="0" borderId="25" xfId="0" applyFont="1" applyFill="1" applyBorder="1" applyAlignment="1">
      <alignment horizontal="left" vertical="center" wrapText="1"/>
    </xf>
    <xf numFmtId="49" fontId="48" fillId="0" borderId="27" xfId="0" applyNumberFormat="1" applyFont="1" applyFill="1" applyBorder="1" applyAlignment="1">
      <alignment horizontal="left" vertical="center"/>
    </xf>
    <xf numFmtId="49" fontId="48" fillId="0" borderId="28" xfId="0" applyNumberFormat="1" applyFont="1" applyFill="1" applyBorder="1" applyAlignment="1">
      <alignment horizontal="center"/>
    </xf>
    <xf numFmtId="49" fontId="48" fillId="0" borderId="32" xfId="0" applyNumberFormat="1" applyFont="1" applyFill="1" applyBorder="1" applyAlignment="1">
      <alignment horizontal="left" vertical="center"/>
    </xf>
    <xf numFmtId="49" fontId="45" fillId="0" borderId="24" xfId="0" applyNumberFormat="1" applyFont="1" applyFill="1" applyBorder="1" applyAlignment="1">
      <alignment horizontal="left" vertical="center"/>
    </xf>
    <xf numFmtId="49" fontId="45" fillId="0" borderId="25" xfId="0" applyNumberFormat="1" applyFont="1" applyFill="1" applyBorder="1" applyAlignment="1">
      <alignment horizontal="left" vertical="center"/>
    </xf>
    <xf numFmtId="2" fontId="45" fillId="0" borderId="24" xfId="0" applyNumberFormat="1" applyFont="1" applyFill="1" applyBorder="1" applyAlignment="1">
      <alignment horizontal="left" vertical="center" wrapText="1"/>
    </xf>
    <xf numFmtId="2" fontId="45" fillId="0" borderId="79" xfId="0" applyNumberFormat="1" applyFont="1" applyFill="1" applyBorder="1" applyAlignment="1">
      <alignment horizontal="left" vertical="center" wrapText="1"/>
    </xf>
    <xf numFmtId="2" fontId="45" fillId="0" borderId="25" xfId="0" applyNumberFormat="1" applyFont="1" applyFill="1" applyBorder="1" applyAlignment="1">
      <alignment horizontal="left" vertical="center" wrapText="1"/>
    </xf>
    <xf numFmtId="0" fontId="48" fillId="0" borderId="43" xfId="0" applyFont="1" applyFill="1" applyBorder="1" applyAlignment="1">
      <alignment horizontal="left" vertical="center"/>
    </xf>
    <xf numFmtId="0" fontId="48" fillId="0" borderId="76" xfId="0" applyFont="1" applyFill="1" applyBorder="1" applyAlignment="1">
      <alignment horizontal="left" vertical="center"/>
    </xf>
    <xf numFmtId="0" fontId="48" fillId="0" borderId="46" xfId="0" applyFont="1" applyFill="1" applyBorder="1" applyAlignment="1">
      <alignment horizontal="left" vertical="center"/>
    </xf>
    <xf numFmtId="0" fontId="45" fillId="0" borderId="24" xfId="0" applyFont="1" applyFill="1" applyBorder="1" applyAlignment="1">
      <alignment horizontal="left" vertical="center"/>
    </xf>
    <xf numFmtId="0" fontId="45" fillId="0" borderId="25" xfId="0" applyFont="1" applyFill="1" applyBorder="1" applyAlignment="1">
      <alignment horizontal="left" vertical="center"/>
    </xf>
    <xf numFmtId="0" fontId="45" fillId="0" borderId="31" xfId="0" applyFont="1" applyFill="1" applyBorder="1" applyAlignment="1">
      <alignment horizontal="left" vertical="center"/>
    </xf>
    <xf numFmtId="0" fontId="45" fillId="0" borderId="40" xfId="0" applyFont="1" applyFill="1" applyBorder="1" applyAlignment="1">
      <alignment horizontal="left" vertical="center"/>
    </xf>
    <xf numFmtId="49" fontId="45" fillId="0" borderId="82" xfId="0" applyNumberFormat="1" applyFont="1" applyFill="1" applyBorder="1" applyAlignment="1">
      <alignment horizontal="center"/>
    </xf>
    <xf numFmtId="4" fontId="45" fillId="0" borderId="82" xfId="0" applyNumberFormat="1" applyFont="1" applyFill="1" applyBorder="1" applyAlignment="1">
      <alignment horizontal="center"/>
    </xf>
    <xf numFmtId="49" fontId="45" fillId="0" borderId="42" xfId="0" applyNumberFormat="1" applyFont="1" applyFill="1" applyBorder="1" applyAlignment="1">
      <alignment horizontal="center"/>
    </xf>
    <xf numFmtId="4" fontId="45" fillId="0" borderId="37" xfId="0" applyNumberFormat="1" applyFont="1" applyFill="1" applyBorder="1" applyAlignment="1">
      <alignment horizontal="center"/>
    </xf>
    <xf numFmtId="0" fontId="48" fillId="0" borderId="43" xfId="0" applyFont="1" applyFill="1" applyBorder="1" applyAlignment="1">
      <alignment horizontal="left" vertical="center" wrapText="1"/>
    </xf>
    <xf numFmtId="4" fontId="48" fillId="0" borderId="47" xfId="0" applyNumberFormat="1" applyFont="1" applyFill="1" applyBorder="1" applyAlignment="1">
      <alignment horizontal="center"/>
    </xf>
    <xf numFmtId="0" fontId="48" fillId="0" borderId="76" xfId="0" applyFont="1" applyFill="1" applyBorder="1" applyAlignment="1">
      <alignment horizontal="left" vertical="center" wrapText="1"/>
    </xf>
    <xf numFmtId="0" fontId="48" fillId="0" borderId="46" xfId="0" applyFont="1" applyFill="1" applyBorder="1" applyAlignment="1">
      <alignment horizontal="left" vertical="center" wrapText="1"/>
    </xf>
    <xf numFmtId="49" fontId="45" fillId="0" borderId="44" xfId="0" applyNumberFormat="1" applyFont="1" applyFill="1" applyBorder="1" applyAlignment="1">
      <alignment horizontal="center"/>
    </xf>
    <xf numFmtId="4" fontId="45" fillId="0" borderId="45" xfId="0" applyNumberFormat="1" applyFont="1" applyFill="1" applyBorder="1" applyAlignment="1">
      <alignment horizontal="center"/>
    </xf>
    <xf numFmtId="0" fontId="48" fillId="0" borderId="23" xfId="0" applyFont="1" applyFill="1" applyBorder="1" applyAlignment="1">
      <alignment horizontal="left" vertical="center" wrapText="1"/>
    </xf>
    <xf numFmtId="0" fontId="48" fillId="0" borderId="70" xfId="0" applyFont="1" applyFill="1" applyBorder="1" applyAlignment="1">
      <alignment horizontal="left" vertical="center" wrapText="1"/>
    </xf>
    <xf numFmtId="49" fontId="45" fillId="0" borderId="26" xfId="0" applyNumberFormat="1" applyFont="1" applyFill="1" applyBorder="1" applyAlignment="1">
      <alignment vertical="top"/>
    </xf>
    <xf numFmtId="49" fontId="45" fillId="0" borderId="73" xfId="0" applyNumberFormat="1" applyFont="1" applyFill="1" applyBorder="1" applyAlignment="1">
      <alignment vertical="top"/>
    </xf>
    <xf numFmtId="49" fontId="45" fillId="0" borderId="26" xfId="0" applyNumberFormat="1" applyFont="1" applyFill="1" applyBorder="1" applyAlignment="1">
      <alignment horizontal="center" vertical="center"/>
    </xf>
    <xf numFmtId="49" fontId="45" fillId="0" borderId="21" xfId="0" applyNumberFormat="1" applyFont="1" applyFill="1" applyBorder="1" applyAlignment="1">
      <alignment horizontal="center"/>
    </xf>
    <xf numFmtId="0" fontId="45" fillId="0" borderId="20" xfId="0" applyFont="1" applyFill="1" applyBorder="1" applyAlignment="1">
      <alignment horizontal="left" vertical="center" wrapText="1"/>
    </xf>
    <xf numFmtId="0" fontId="45" fillId="0" borderId="30" xfId="0" applyFont="1" applyFill="1" applyBorder="1" applyAlignment="1">
      <alignment horizontal="left" vertical="center" wrapText="1"/>
    </xf>
    <xf numFmtId="4" fontId="48" fillId="0" borderId="32" xfId="0" applyNumberFormat="1" applyFont="1" applyFill="1" applyBorder="1"/>
    <xf numFmtId="4" fontId="48" fillId="0" borderId="8" xfId="0" applyNumberFormat="1" applyFont="1" applyFill="1" applyBorder="1"/>
    <xf numFmtId="4" fontId="48" fillId="0" borderId="33" xfId="0" applyNumberFormat="1" applyFont="1" applyFill="1" applyBorder="1"/>
    <xf numFmtId="0" fontId="45" fillId="0" borderId="27" xfId="0" applyFont="1" applyFill="1" applyBorder="1" applyAlignment="1">
      <alignment horizontal="left" vertical="center"/>
    </xf>
    <xf numFmtId="49" fontId="45" fillId="0" borderId="28" xfId="0" applyNumberFormat="1" applyFont="1" applyFill="1" applyBorder="1" applyAlignment="1">
      <alignment horizontal="center"/>
    </xf>
    <xf numFmtId="0" fontId="45" fillId="0" borderId="32" xfId="0" applyFont="1" applyFill="1" applyBorder="1" applyAlignment="1">
      <alignment horizontal="left" vertical="center"/>
    </xf>
    <xf numFmtId="0" fontId="45" fillId="0" borderId="28" xfId="0" applyNumberFormat="1" applyFont="1" applyFill="1" applyBorder="1" applyAlignment="1">
      <alignment horizontal="center"/>
    </xf>
    <xf numFmtId="0" fontId="45" fillId="0" borderId="73" xfId="0" applyNumberFormat="1" applyFont="1" applyFill="1" applyBorder="1" applyAlignment="1">
      <alignment horizontal="center"/>
    </xf>
    <xf numFmtId="0" fontId="48" fillId="0" borderId="20" xfId="0" applyFont="1" applyFill="1" applyBorder="1" applyAlignment="1">
      <alignment horizontal="left" vertical="center" wrapText="1"/>
    </xf>
    <xf numFmtId="0" fontId="48" fillId="0" borderId="30" xfId="0" applyFont="1" applyFill="1" applyBorder="1" applyAlignment="1">
      <alignment horizontal="left" vertical="center" wrapText="1"/>
    </xf>
    <xf numFmtId="0" fontId="48" fillId="0" borderId="68" xfId="0" applyFont="1" applyFill="1" applyBorder="1" applyAlignment="1">
      <alignment horizontal="left" vertical="center"/>
    </xf>
    <xf numFmtId="4" fontId="48" fillId="0" borderId="37" xfId="0" applyNumberFormat="1" applyFont="1" applyFill="1" applyBorder="1" applyAlignment="1">
      <alignment horizontal="center" vertical="center" wrapText="1"/>
    </xf>
    <xf numFmtId="0" fontId="48" fillId="0" borderId="70" xfId="0" applyFont="1" applyFill="1" applyBorder="1" applyAlignment="1">
      <alignment horizontal="left" vertical="center"/>
    </xf>
    <xf numFmtId="0" fontId="48" fillId="0" borderId="31" xfId="0" applyFont="1" applyFill="1" applyBorder="1" applyAlignment="1">
      <alignment horizontal="left" vertical="center"/>
    </xf>
    <xf numFmtId="0" fontId="48" fillId="0" borderId="55" xfId="0" applyFont="1" applyFill="1" applyBorder="1" applyAlignment="1">
      <alignment horizontal="left" vertical="center"/>
    </xf>
    <xf numFmtId="49" fontId="48" fillId="0" borderId="60" xfId="0" applyNumberFormat="1" applyFont="1" applyFill="1" applyBorder="1" applyAlignment="1">
      <alignment horizontal="center"/>
    </xf>
    <xf numFmtId="4" fontId="48" fillId="0" borderId="56" xfId="0" applyNumberFormat="1" applyFont="1" applyFill="1" applyBorder="1" applyAlignment="1">
      <alignment horizontal="center"/>
    </xf>
    <xf numFmtId="4" fontId="48" fillId="0" borderId="66" xfId="0" applyNumberFormat="1" applyFont="1" applyFill="1" applyBorder="1" applyAlignment="1">
      <alignment horizontal="center" vertical="center" wrapText="1"/>
    </xf>
    <xf numFmtId="4" fontId="48" fillId="0" borderId="60" xfId="0" applyNumberFormat="1" applyFont="1" applyFill="1" applyBorder="1" applyAlignment="1">
      <alignment horizontal="center"/>
    </xf>
    <xf numFmtId="0" fontId="48" fillId="0" borderId="20" xfId="0" applyFont="1" applyFill="1" applyBorder="1" applyAlignment="1">
      <alignment horizontal="left" vertical="center"/>
    </xf>
    <xf numFmtId="4" fontId="48" fillId="0" borderId="49" xfId="0" applyNumberFormat="1" applyFont="1" applyFill="1" applyBorder="1"/>
    <xf numFmtId="4" fontId="48" fillId="0" borderId="50" xfId="0" applyNumberFormat="1" applyFont="1" applyFill="1" applyBorder="1"/>
    <xf numFmtId="49" fontId="48" fillId="0" borderId="27" xfId="0" applyNumberFormat="1" applyFont="1" applyFill="1" applyBorder="1" applyAlignment="1">
      <alignment horizontal="left" vertical="center" wrapText="1"/>
    </xf>
    <xf numFmtId="49" fontId="48" fillId="0" borderId="79" xfId="0" applyNumberFormat="1" applyFont="1" applyFill="1" applyBorder="1" applyAlignment="1">
      <alignment horizontal="left" vertical="center" wrapText="1"/>
    </xf>
    <xf numFmtId="49" fontId="48" fillId="0" borderId="32" xfId="0" applyNumberFormat="1" applyFont="1" applyFill="1" applyBorder="1" applyAlignment="1">
      <alignment horizontal="left" vertical="center" wrapText="1"/>
    </xf>
    <xf numFmtId="4" fontId="45" fillId="0" borderId="83" xfId="0" applyNumberFormat="1" applyFont="1" applyFill="1" applyBorder="1" applyAlignment="1">
      <alignment horizontal="center"/>
    </xf>
    <xf numFmtId="4" fontId="45" fillId="0" borderId="39" xfId="0" applyNumberFormat="1" applyFont="1" applyFill="1" applyBorder="1" applyAlignment="1">
      <alignment horizontal="center"/>
    </xf>
    <xf numFmtId="0" fontId="45" fillId="0" borderId="43" xfId="0" applyFont="1" applyFill="1" applyBorder="1" applyAlignment="1">
      <alignment horizontal="left" vertical="center"/>
    </xf>
    <xf numFmtId="0" fontId="45" fillId="0" borderId="76" xfId="0" applyFont="1" applyFill="1" applyBorder="1" applyAlignment="1">
      <alignment horizontal="left" vertical="center"/>
    </xf>
    <xf numFmtId="0" fontId="45" fillId="0" borderId="46" xfId="0" applyFont="1" applyFill="1" applyBorder="1" applyAlignment="1">
      <alignment horizontal="left" vertical="center"/>
    </xf>
    <xf numFmtId="4" fontId="45" fillId="0" borderId="47" xfId="0" applyNumberFormat="1" applyFont="1" applyFill="1" applyBorder="1" applyAlignment="1">
      <alignment horizontal="center"/>
    </xf>
    <xf numFmtId="0" fontId="31" fillId="0" borderId="34" xfId="0" applyFont="1" applyBorder="1" applyAlignment="1">
      <alignment horizontal="left" vertical="center" wrapText="1"/>
    </xf>
    <xf numFmtId="0" fontId="31" fillId="0" borderId="35" xfId="0" applyFont="1" applyBorder="1" applyAlignment="1">
      <alignment horizontal="center" vertical="center" wrapText="1"/>
    </xf>
    <xf numFmtId="0" fontId="31" fillId="0" borderId="79" xfId="0" applyFont="1" applyBorder="1" applyAlignment="1">
      <alignment horizontal="left" vertical="center" wrapText="1"/>
    </xf>
    <xf numFmtId="0" fontId="31" fillId="0" borderId="73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left" vertical="center" wrapText="1"/>
    </xf>
    <xf numFmtId="0" fontId="48" fillId="0" borderId="23" xfId="0" applyFont="1" applyFill="1" applyBorder="1" applyAlignment="1">
      <alignment horizontal="left" vertical="center"/>
    </xf>
    <xf numFmtId="0" fontId="45" fillId="0" borderId="26" xfId="0" applyFont="1" applyFill="1" applyBorder="1" applyAlignment="1">
      <alignment horizontal="center"/>
    </xf>
    <xf numFmtId="0" fontId="45" fillId="0" borderId="73" xfId="0" applyFont="1" applyFill="1" applyBorder="1" applyAlignment="1">
      <alignment horizontal="center"/>
    </xf>
    <xf numFmtId="0" fontId="48" fillId="0" borderId="26" xfId="0" applyFont="1" applyFill="1" applyBorder="1" applyAlignment="1">
      <alignment horizontal="center"/>
    </xf>
    <xf numFmtId="0" fontId="48" fillId="0" borderId="73" xfId="0" applyFont="1" applyFill="1" applyBorder="1" applyAlignment="1">
      <alignment horizontal="center"/>
    </xf>
    <xf numFmtId="4" fontId="48" fillId="0" borderId="25" xfId="0" applyNumberFormat="1" applyFont="1" applyFill="1" applyBorder="1" applyAlignment="1">
      <alignment horizontal="center" vertical="center"/>
    </xf>
    <xf numFmtId="4" fontId="48" fillId="0" borderId="8" xfId="0" applyNumberFormat="1" applyFont="1" applyFill="1" applyBorder="1" applyAlignment="1">
      <alignment horizontal="center" vertical="center"/>
    </xf>
    <xf numFmtId="4" fontId="48" fillId="0" borderId="33" xfId="0" applyNumberFormat="1" applyFont="1" applyFill="1" applyBorder="1" applyAlignment="1">
      <alignment horizontal="center" vertical="center"/>
    </xf>
    <xf numFmtId="4" fontId="45" fillId="0" borderId="73" xfId="2" applyNumberFormat="1" applyFont="1" applyFill="1" applyBorder="1"/>
    <xf numFmtId="4" fontId="45" fillId="0" borderId="80" xfId="2" applyNumberFormat="1" applyFont="1" applyFill="1" applyBorder="1"/>
    <xf numFmtId="4" fontId="45" fillId="0" borderId="21" xfId="2" applyNumberFormat="1" applyFont="1" applyFill="1" applyBorder="1"/>
    <xf numFmtId="4" fontId="45" fillId="0" borderId="22" xfId="2" applyNumberFormat="1" applyFont="1" applyFill="1" applyBorder="1"/>
    <xf numFmtId="0" fontId="48" fillId="0" borderId="36" xfId="0" applyFont="1" applyFill="1" applyBorder="1" applyAlignment="1">
      <alignment horizontal="left" vertical="center" wrapText="1"/>
    </xf>
    <xf numFmtId="0" fontId="48" fillId="0" borderId="81" xfId="0" applyFont="1" applyFill="1" applyBorder="1" applyAlignment="1">
      <alignment horizontal="left" vertical="center" wrapText="1"/>
    </xf>
    <xf numFmtId="4" fontId="45" fillId="0" borderId="82" xfId="2" applyNumberFormat="1" applyFont="1" applyFill="1" applyBorder="1"/>
    <xf numFmtId="4" fontId="48" fillId="0" borderId="82" xfId="2" applyNumberFormat="1" applyFont="1" applyFill="1" applyBorder="1"/>
    <xf numFmtId="0" fontId="48" fillId="0" borderId="48" xfId="0" applyFont="1" applyFill="1" applyBorder="1" applyAlignment="1">
      <alignment horizontal="left" vertical="center" wrapText="1"/>
    </xf>
    <xf numFmtId="4" fontId="45" fillId="0" borderId="37" xfId="2" applyNumberFormat="1" applyFont="1" applyFill="1" applyBorder="1"/>
    <xf numFmtId="4" fontId="48" fillId="0" borderId="48" xfId="2" applyNumberFormat="1" applyFont="1" applyFill="1" applyBorder="1"/>
    <xf numFmtId="4" fontId="48" fillId="0" borderId="37" xfId="2" applyNumberFormat="1" applyFont="1" applyFill="1" applyBorder="1"/>
    <xf numFmtId="49" fontId="48" fillId="0" borderId="45" xfId="0" applyNumberFormat="1" applyFont="1" applyFill="1" applyBorder="1" applyAlignment="1">
      <alignment horizontal="center"/>
    </xf>
    <xf numFmtId="4" fontId="45" fillId="0" borderId="45" xfId="2" applyNumberFormat="1" applyFont="1" applyFill="1" applyBorder="1"/>
    <xf numFmtId="4" fontId="48" fillId="0" borderId="46" xfId="2" applyNumberFormat="1" applyFont="1" applyFill="1" applyBorder="1"/>
    <xf numFmtId="4" fontId="48" fillId="0" borderId="45" xfId="2" applyNumberFormat="1" applyFont="1" applyFill="1" applyBorder="1"/>
    <xf numFmtId="0" fontId="45" fillId="0" borderId="36" xfId="0" applyFont="1" applyFill="1" applyBorder="1" applyAlignment="1">
      <alignment horizontal="left" vertical="center"/>
    </xf>
    <xf numFmtId="49" fontId="48" fillId="0" borderId="37" xfId="0" applyNumberFormat="1" applyFont="1" applyFill="1" applyBorder="1" applyAlignment="1">
      <alignment horizontal="center"/>
    </xf>
    <xf numFmtId="0" fontId="45" fillId="0" borderId="81" xfId="0" applyFont="1" applyFill="1" applyBorder="1" applyAlignment="1">
      <alignment horizontal="left" vertical="center"/>
    </xf>
    <xf numFmtId="0" fontId="45" fillId="0" borderId="48" xfId="0" applyFont="1" applyFill="1" applyBorder="1" applyAlignment="1">
      <alignment horizontal="left" vertical="center"/>
    </xf>
    <xf numFmtId="49" fontId="45" fillId="0" borderId="37" xfId="0" applyNumberFormat="1" applyFont="1" applyFill="1" applyBorder="1" applyAlignment="1">
      <alignment horizontal="center"/>
    </xf>
    <xf numFmtId="0" fontId="19" fillId="0" borderId="27" xfId="0" applyFont="1" applyFill="1" applyBorder="1" applyAlignment="1">
      <alignment horizontal="left"/>
    </xf>
    <xf numFmtId="0" fontId="19" fillId="0" borderId="8" xfId="0" applyFont="1" applyFill="1" applyBorder="1" applyAlignment="1">
      <alignment horizontal="left"/>
    </xf>
    <xf numFmtId="0" fontId="19" fillId="0" borderId="24" xfId="0" applyFont="1" applyFill="1" applyBorder="1" applyAlignment="1">
      <alignment horizontal="left"/>
    </xf>
    <xf numFmtId="0" fontId="19" fillId="0" borderId="21" xfId="0" applyFont="1" applyFill="1" applyBorder="1" applyAlignment="1">
      <alignment horizontal="left"/>
    </xf>
    <xf numFmtId="0" fontId="19" fillId="0" borderId="8" xfId="0" applyFont="1" applyFill="1" applyBorder="1" applyAlignment="1">
      <alignment horizontal="left" wrapText="1"/>
    </xf>
    <xf numFmtId="1" fontId="14" fillId="0" borderId="21" xfId="6" applyNumberFormat="1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left"/>
    </xf>
    <xf numFmtId="0" fontId="13" fillId="0" borderId="73" xfId="0" applyFont="1" applyFill="1" applyBorder="1" applyAlignment="1">
      <alignment horizontal="center" vertical="center" wrapText="1"/>
    </xf>
    <xf numFmtId="1" fontId="37" fillId="0" borderId="73" xfId="6" applyNumberFormat="1" applyFont="1" applyFill="1" applyBorder="1" applyAlignment="1">
      <alignment horizontal="center" vertical="center" wrapText="1"/>
    </xf>
    <xf numFmtId="0" fontId="45" fillId="0" borderId="73" xfId="0" applyFont="1" applyFill="1" applyBorder="1" applyAlignment="1">
      <alignment horizontal="center" vertical="center" wrapText="1"/>
    </xf>
    <xf numFmtId="0" fontId="13" fillId="0" borderId="97" xfId="0" applyNumberFormat="1" applyFont="1" applyFill="1" applyBorder="1" applyAlignment="1">
      <alignment horizontal="center" vertical="center"/>
    </xf>
    <xf numFmtId="0" fontId="13" fillId="0" borderId="98" xfId="0" applyFont="1" applyFill="1" applyBorder="1" applyAlignment="1">
      <alignment horizontal="center" vertical="center" wrapText="1"/>
    </xf>
    <xf numFmtId="0" fontId="13" fillId="0" borderId="99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left" vertical="center"/>
    </xf>
    <xf numFmtId="4" fontId="13" fillId="2" borderId="21" xfId="0" applyNumberFormat="1" applyFont="1" applyFill="1" applyBorder="1" applyAlignment="1">
      <alignment horizontal="center" vertical="center" wrapText="1"/>
    </xf>
    <xf numFmtId="4" fontId="13" fillId="2" borderId="22" xfId="0" applyNumberFormat="1" applyFont="1" applyFill="1" applyBorder="1" applyAlignment="1">
      <alignment horizontal="center" vertical="center" wrapText="1"/>
    </xf>
    <xf numFmtId="0" fontId="15" fillId="2" borderId="79" xfId="0" applyFont="1" applyFill="1" applyBorder="1" applyAlignment="1">
      <alignment horizontal="left" vertical="center"/>
    </xf>
    <xf numFmtId="0" fontId="13" fillId="2" borderId="73" xfId="0" applyFont="1" applyFill="1" applyBorder="1" applyAlignment="1">
      <alignment horizontal="center" vertical="center" wrapText="1"/>
    </xf>
    <xf numFmtId="4" fontId="13" fillId="2" borderId="73" xfId="0" applyNumberFormat="1" applyFont="1" applyFill="1" applyBorder="1" applyAlignment="1">
      <alignment horizontal="center" vertical="center" wrapText="1"/>
    </xf>
    <xf numFmtId="4" fontId="16" fillId="2" borderId="73" xfId="0" applyNumberFormat="1" applyFont="1" applyFill="1" applyBorder="1" applyAlignment="1">
      <alignment horizontal="center" vertical="center" wrapText="1"/>
    </xf>
    <xf numFmtId="4" fontId="13" fillId="2" borderId="80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5" fillId="3" borderId="17" xfId="0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horizontal="center" vertical="center" wrapText="1"/>
    </xf>
    <xf numFmtId="4" fontId="13" fillId="3" borderId="18" xfId="0" applyNumberFormat="1" applyFont="1" applyFill="1" applyBorder="1" applyAlignment="1">
      <alignment horizontal="center" vertical="center" wrapText="1"/>
    </xf>
    <xf numFmtId="4" fontId="16" fillId="3" borderId="18" xfId="0" applyNumberFormat="1" applyFont="1" applyFill="1" applyBorder="1" applyAlignment="1">
      <alignment horizontal="center" vertical="center" wrapText="1"/>
    </xf>
    <xf numFmtId="4" fontId="13" fillId="3" borderId="19" xfId="0" applyNumberFormat="1" applyFont="1" applyFill="1" applyBorder="1" applyAlignment="1">
      <alignment horizontal="center" vertical="center" wrapText="1"/>
    </xf>
    <xf numFmtId="0" fontId="15" fillId="3" borderId="94" xfId="0" applyNumberFormat="1" applyFont="1" applyFill="1" applyBorder="1" applyAlignment="1">
      <alignment horizontal="left" vertical="center" wrapText="1"/>
    </xf>
    <xf numFmtId="0" fontId="13" fillId="3" borderId="95" xfId="0" applyFont="1" applyFill="1" applyBorder="1" applyAlignment="1">
      <alignment horizontal="center" vertical="center" wrapText="1"/>
    </xf>
    <xf numFmtId="4" fontId="13" fillId="3" borderId="95" xfId="0" applyNumberFormat="1" applyFont="1" applyFill="1" applyBorder="1" applyAlignment="1">
      <alignment horizontal="center" vertical="center" wrapText="1"/>
    </xf>
    <xf numFmtId="4" fontId="16" fillId="3" borderId="95" xfId="0" applyNumberFormat="1" applyFont="1" applyFill="1" applyBorder="1" applyAlignment="1">
      <alignment horizontal="center" vertical="center" wrapText="1"/>
    </xf>
    <xf numFmtId="4" fontId="13" fillId="3" borderId="96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20" fillId="2" borderId="79" xfId="0" applyFont="1" applyFill="1" applyBorder="1" applyAlignment="1">
      <alignment horizontal="left" vertical="center"/>
    </xf>
    <xf numFmtId="0" fontId="13" fillId="2" borderId="73" xfId="0" applyNumberFormat="1" applyFont="1" applyFill="1" applyBorder="1" applyAlignment="1">
      <alignment horizontal="center"/>
    </xf>
    <xf numFmtId="4" fontId="13" fillId="2" borderId="73" xfId="0" applyNumberFormat="1" applyFont="1" applyFill="1" applyBorder="1" applyAlignment="1">
      <alignment horizontal="center"/>
    </xf>
    <xf numFmtId="4" fontId="13" fillId="2" borderId="80" xfId="0" applyNumberFormat="1" applyFont="1" applyFill="1" applyBorder="1" applyAlignment="1">
      <alignment horizontal="center"/>
    </xf>
    <xf numFmtId="0" fontId="45" fillId="2" borderId="20" xfId="0" applyFont="1" applyFill="1" applyBorder="1" applyAlignment="1">
      <alignment horizontal="left" vertical="center"/>
    </xf>
    <xf numFmtId="0" fontId="45" fillId="2" borderId="18" xfId="0" applyFont="1" applyFill="1" applyBorder="1" applyAlignment="1">
      <alignment horizontal="center" vertical="center" wrapText="1"/>
    </xf>
    <xf numFmtId="4" fontId="45" fillId="2" borderId="21" xfId="0" applyNumberFormat="1" applyFont="1" applyFill="1" applyBorder="1" applyAlignment="1">
      <alignment horizontal="center" vertical="center" wrapText="1"/>
    </xf>
    <xf numFmtId="4" fontId="45" fillId="2" borderId="18" xfId="0" applyNumberFormat="1" applyFont="1" applyFill="1" applyBorder="1" applyAlignment="1">
      <alignment horizontal="center" vertical="center" wrapText="1"/>
    </xf>
    <xf numFmtId="4" fontId="45" fillId="2" borderId="22" xfId="0" applyNumberFormat="1" applyFont="1" applyFill="1" applyBorder="1" applyAlignment="1">
      <alignment horizontal="center" vertical="center" wrapText="1"/>
    </xf>
    <xf numFmtId="0" fontId="45" fillId="2" borderId="79" xfId="0" applyFont="1" applyFill="1" applyBorder="1" applyAlignment="1">
      <alignment horizontal="left" vertical="center"/>
    </xf>
    <xf numFmtId="0" fontId="45" fillId="2" borderId="73" xfId="0" applyFont="1" applyFill="1" applyBorder="1" applyAlignment="1">
      <alignment horizontal="center" vertical="center" wrapText="1"/>
    </xf>
    <xf numFmtId="4" fontId="45" fillId="2" borderId="73" xfId="0" applyNumberFormat="1" applyFont="1" applyFill="1" applyBorder="1" applyAlignment="1">
      <alignment horizontal="center" vertical="center" wrapText="1"/>
    </xf>
    <xf numFmtId="4" fontId="45" fillId="2" borderId="80" xfId="0" applyNumberFormat="1" applyFont="1" applyFill="1" applyBorder="1" applyAlignment="1">
      <alignment horizontal="center" vertical="center" wrapText="1"/>
    </xf>
    <xf numFmtId="0" fontId="45" fillId="2" borderId="30" xfId="0" applyFont="1" applyFill="1" applyBorder="1" applyAlignment="1">
      <alignment horizontal="left" vertical="center"/>
    </xf>
    <xf numFmtId="0" fontId="41" fillId="2" borderId="0" xfId="0" applyFont="1" applyFill="1"/>
    <xf numFmtId="0" fontId="45" fillId="3" borderId="17" xfId="0" applyNumberFormat="1" applyFont="1" applyFill="1" applyBorder="1" applyAlignment="1">
      <alignment horizontal="left" vertical="center" wrapText="1"/>
    </xf>
    <xf numFmtId="0" fontId="45" fillId="3" borderId="18" xfId="0" applyFont="1" applyFill="1" applyBorder="1" applyAlignment="1">
      <alignment horizontal="center" vertical="center" wrapText="1"/>
    </xf>
    <xf numFmtId="4" fontId="45" fillId="3" borderId="18" xfId="0" applyNumberFormat="1" applyFont="1" applyFill="1" applyBorder="1" applyAlignment="1">
      <alignment horizontal="center" vertical="center" wrapText="1"/>
    </xf>
    <xf numFmtId="4" fontId="45" fillId="3" borderId="19" xfId="0" applyNumberFormat="1" applyFont="1" applyFill="1" applyBorder="1" applyAlignment="1">
      <alignment horizontal="center" vertical="center" wrapText="1"/>
    </xf>
    <xf numFmtId="0" fontId="45" fillId="3" borderId="72" xfId="0" applyNumberFormat="1" applyFont="1" applyFill="1" applyBorder="1" applyAlignment="1">
      <alignment horizontal="left" vertical="center" wrapText="1"/>
    </xf>
    <xf numFmtId="0" fontId="45" fillId="3" borderId="45" xfId="0" applyFont="1" applyFill="1" applyBorder="1" applyAlignment="1">
      <alignment horizontal="center" vertical="center" wrapText="1"/>
    </xf>
    <xf numFmtId="4" fontId="45" fillId="3" borderId="45" xfId="0" applyNumberFormat="1" applyFont="1" applyFill="1" applyBorder="1" applyAlignment="1">
      <alignment horizontal="center" vertical="center" wrapText="1"/>
    </xf>
    <xf numFmtId="4" fontId="45" fillId="3" borderId="47" xfId="0" applyNumberFormat="1" applyFont="1" applyFill="1" applyBorder="1" applyAlignment="1">
      <alignment horizontal="center" vertical="center" wrapText="1"/>
    </xf>
    <xf numFmtId="0" fontId="41" fillId="3" borderId="0" xfId="0" applyFont="1" applyFill="1"/>
    <xf numFmtId="49" fontId="45" fillId="0" borderId="68" xfId="0" applyNumberFormat="1" applyFont="1" applyFill="1" applyBorder="1" applyAlignment="1">
      <alignment horizontal="left" vertical="center" wrapText="1"/>
    </xf>
    <xf numFmtId="0" fontId="48" fillId="0" borderId="52" xfId="0" applyFont="1" applyFill="1" applyBorder="1" applyAlignment="1">
      <alignment horizontal="left" vertical="center" wrapText="1"/>
    </xf>
    <xf numFmtId="49" fontId="48" fillId="0" borderId="49" xfId="0" applyNumberFormat="1" applyFont="1" applyFill="1" applyBorder="1" applyAlignment="1">
      <alignment horizontal="center"/>
    </xf>
    <xf numFmtId="4" fontId="48" fillId="0" borderId="49" xfId="0" applyNumberFormat="1" applyFont="1" applyFill="1" applyBorder="1" applyAlignment="1">
      <alignment horizontal="center"/>
    </xf>
    <xf numFmtId="4" fontId="48" fillId="0" borderId="49" xfId="0" applyNumberFormat="1" applyFont="1" applyFill="1" applyBorder="1" applyAlignment="1">
      <alignment horizontal="center" vertical="center" wrapText="1"/>
    </xf>
    <xf numFmtId="4" fontId="48" fillId="0" borderId="100" xfId="0" applyNumberFormat="1" applyFont="1" applyFill="1" applyBorder="1" applyAlignment="1">
      <alignment horizontal="center"/>
    </xf>
    <xf numFmtId="49" fontId="46" fillId="0" borderId="55" xfId="0" applyNumberFormat="1" applyFont="1" applyFill="1" applyBorder="1" applyAlignment="1">
      <alignment horizontal="left" vertical="center"/>
    </xf>
    <xf numFmtId="49" fontId="46" fillId="0" borderId="60" xfId="0" applyNumberFormat="1" applyFont="1" applyFill="1" applyBorder="1" applyAlignment="1">
      <alignment horizontal="center"/>
    </xf>
    <xf numFmtId="4" fontId="46" fillId="0" borderId="56" xfId="0" applyNumberFormat="1" applyFont="1" applyFill="1" applyBorder="1" applyAlignment="1">
      <alignment horizontal="center"/>
    </xf>
    <xf numFmtId="4" fontId="46" fillId="0" borderId="56" xfId="0" applyNumberFormat="1" applyFont="1" applyFill="1" applyBorder="1" applyAlignment="1">
      <alignment horizontal="center" vertical="center" wrapText="1"/>
    </xf>
    <xf numFmtId="4" fontId="46" fillId="0" borderId="58" xfId="0" applyNumberFormat="1" applyFont="1" applyFill="1" applyBorder="1" applyAlignment="1">
      <alignment horizontal="center"/>
    </xf>
    <xf numFmtId="4" fontId="46" fillId="0" borderId="19" xfId="0" applyNumberFormat="1" applyFont="1" applyFill="1" applyBorder="1" applyAlignment="1">
      <alignment horizontal="center"/>
    </xf>
    <xf numFmtId="0" fontId="36" fillId="0" borderId="101" xfId="0" applyNumberFormat="1" applyFont="1" applyFill="1" applyBorder="1" applyAlignment="1">
      <alignment horizontal="center" vertical="center"/>
    </xf>
    <xf numFmtId="0" fontId="36" fillId="0" borderId="61" xfId="0" applyFont="1" applyFill="1" applyBorder="1" applyAlignment="1">
      <alignment horizontal="center" vertical="center" wrapText="1"/>
    </xf>
    <xf numFmtId="0" fontId="36" fillId="0" borderId="62" xfId="0" applyFont="1" applyFill="1" applyBorder="1" applyAlignment="1">
      <alignment horizontal="center" vertical="center" wrapText="1"/>
    </xf>
    <xf numFmtId="0" fontId="36" fillId="0" borderId="63" xfId="0" applyFont="1" applyFill="1" applyBorder="1" applyAlignment="1">
      <alignment horizontal="center" vertical="center" wrapText="1"/>
    </xf>
    <xf numFmtId="0" fontId="36" fillId="0" borderId="64" xfId="0" applyFont="1" applyFill="1" applyBorder="1" applyAlignment="1">
      <alignment horizontal="center" vertical="center" wrapText="1"/>
    </xf>
    <xf numFmtId="0" fontId="36" fillId="0" borderId="65" xfId="0" applyFont="1" applyFill="1" applyBorder="1" applyAlignment="1">
      <alignment horizontal="center" vertical="center" wrapText="1"/>
    </xf>
    <xf numFmtId="0" fontId="45" fillId="3" borderId="102" xfId="0" applyNumberFormat="1" applyFont="1" applyFill="1" applyBorder="1" applyAlignment="1">
      <alignment horizontal="left" vertical="center" wrapText="1"/>
    </xf>
    <xf numFmtId="0" fontId="36" fillId="3" borderId="45" xfId="0" applyFont="1" applyFill="1" applyBorder="1" applyAlignment="1">
      <alignment horizontal="center" vertical="center" wrapText="1"/>
    </xf>
    <xf numFmtId="4" fontId="36" fillId="3" borderId="45" xfId="0" applyNumberFormat="1" applyFont="1" applyFill="1" applyBorder="1" applyAlignment="1">
      <alignment horizontal="center" vertical="center" wrapText="1"/>
    </xf>
    <xf numFmtId="4" fontId="36" fillId="3" borderId="47" xfId="0" applyNumberFormat="1" applyFont="1" applyFill="1" applyBorder="1" applyAlignment="1">
      <alignment horizontal="center" vertical="center" wrapText="1"/>
    </xf>
    <xf numFmtId="0" fontId="36" fillId="2" borderId="18" xfId="0" applyFont="1" applyFill="1" applyBorder="1" applyAlignment="1">
      <alignment horizontal="center" vertical="center" wrapText="1"/>
    </xf>
    <xf numFmtId="4" fontId="36" fillId="2" borderId="21" xfId="0" applyNumberFormat="1" applyFont="1" applyFill="1" applyBorder="1" applyAlignment="1">
      <alignment horizontal="center" vertical="center" wrapText="1"/>
    </xf>
    <xf numFmtId="4" fontId="36" fillId="2" borderId="18" xfId="0" applyNumberFormat="1" applyFont="1" applyFill="1" applyBorder="1" applyAlignment="1">
      <alignment horizontal="center" vertical="center" wrapText="1"/>
    </xf>
    <xf numFmtId="4" fontId="36" fillId="2" borderId="22" xfId="0" applyNumberFormat="1" applyFont="1" applyFill="1" applyBorder="1" applyAlignment="1">
      <alignment horizontal="center" vertical="center" wrapText="1"/>
    </xf>
    <xf numFmtId="0" fontId="47" fillId="2" borderId="27" xfId="0" applyFont="1" applyFill="1" applyBorder="1" applyAlignment="1">
      <alignment horizontal="left" vertical="center"/>
    </xf>
    <xf numFmtId="0" fontId="36" fillId="2" borderId="28" xfId="0" applyNumberFormat="1" applyFont="1" applyFill="1" applyBorder="1" applyAlignment="1">
      <alignment horizontal="center"/>
    </xf>
    <xf numFmtId="4" fontId="36" fillId="2" borderId="21" xfId="0" applyNumberFormat="1" applyFont="1" applyFill="1" applyBorder="1" applyAlignment="1">
      <alignment horizontal="center"/>
    </xf>
    <xf numFmtId="4" fontId="36" fillId="2" borderId="22" xfId="0" applyNumberFormat="1" applyFont="1" applyFill="1" applyBorder="1" applyAlignment="1">
      <alignment horizontal="center"/>
    </xf>
    <xf numFmtId="0" fontId="19" fillId="0" borderId="103" xfId="7" applyFont="1" applyFill="1" applyBorder="1"/>
    <xf numFmtId="1" fontId="19" fillId="0" borderId="104" xfId="7" applyNumberFormat="1" applyFont="1" applyFill="1" applyBorder="1" applyAlignment="1"/>
    <xf numFmtId="1" fontId="14" fillId="0" borderId="104" xfId="7" applyNumberFormat="1" applyFont="1" applyFill="1" applyBorder="1" applyAlignment="1">
      <alignment horizontal="center"/>
    </xf>
    <xf numFmtId="4" fontId="14" fillId="0" borderId="104" xfId="7" applyNumberFormat="1" applyFont="1" applyFill="1" applyBorder="1" applyAlignment="1">
      <alignment horizontal="center"/>
    </xf>
    <xf numFmtId="4" fontId="19" fillId="0" borderId="105" xfId="7" applyNumberFormat="1" applyFont="1" applyFill="1" applyBorder="1" applyAlignment="1">
      <alignment horizontal="center"/>
    </xf>
    <xf numFmtId="1" fontId="14" fillId="0" borderId="48" xfId="7" applyNumberFormat="1" applyFont="1" applyFill="1" applyBorder="1" applyAlignment="1">
      <alignment horizontal="center"/>
    </xf>
    <xf numFmtId="4" fontId="14" fillId="0" borderId="37" xfId="7" applyNumberFormat="1" applyFont="1" applyFill="1" applyBorder="1" applyAlignment="1">
      <alignment horizontal="center"/>
    </xf>
    <xf numFmtId="4" fontId="19" fillId="0" borderId="39" xfId="7" applyNumberFormat="1" applyFont="1" applyFill="1" applyBorder="1" applyAlignment="1">
      <alignment horizontal="center"/>
    </xf>
    <xf numFmtId="0" fontId="45" fillId="3" borderId="94" xfId="0" applyNumberFormat="1" applyFont="1" applyFill="1" applyBorder="1" applyAlignment="1">
      <alignment horizontal="left" vertical="center" wrapText="1"/>
    </xf>
    <xf numFmtId="0" fontId="45" fillId="3" borderId="95" xfId="0" applyFont="1" applyFill="1" applyBorder="1" applyAlignment="1">
      <alignment horizontal="center" vertical="center" wrapText="1"/>
    </xf>
    <xf numFmtId="4" fontId="45" fillId="3" borderId="95" xfId="0" applyNumberFormat="1" applyFont="1" applyFill="1" applyBorder="1" applyAlignment="1">
      <alignment horizontal="center" vertical="center" wrapText="1"/>
    </xf>
    <xf numFmtId="4" fontId="45" fillId="3" borderId="96" xfId="0" applyNumberFormat="1" applyFont="1" applyFill="1" applyBorder="1" applyAlignment="1">
      <alignment horizontal="center" vertical="center" wrapText="1"/>
    </xf>
    <xf numFmtId="0" fontId="45" fillId="0" borderId="97" xfId="0" applyNumberFormat="1" applyFont="1" applyFill="1" applyBorder="1" applyAlignment="1">
      <alignment horizontal="center" vertical="center"/>
    </xf>
    <xf numFmtId="0" fontId="45" fillId="0" borderId="98" xfId="0" applyFont="1" applyFill="1" applyBorder="1" applyAlignment="1">
      <alignment horizontal="center" vertical="center" wrapText="1"/>
    </xf>
    <xf numFmtId="0" fontId="45" fillId="0" borderId="99" xfId="0" applyFont="1" applyFill="1" applyBorder="1" applyAlignment="1">
      <alignment horizontal="center" vertical="center" wrapText="1"/>
    </xf>
    <xf numFmtId="0" fontId="45" fillId="2" borderId="27" xfId="0" applyFont="1" applyFill="1" applyBorder="1" applyAlignment="1">
      <alignment horizontal="left" vertical="center"/>
    </xf>
    <xf numFmtId="0" fontId="45" fillId="2" borderId="28" xfId="0" applyNumberFormat="1" applyFont="1" applyFill="1" applyBorder="1" applyAlignment="1">
      <alignment horizontal="center"/>
    </xf>
    <xf numFmtId="4" fontId="45" fillId="2" borderId="21" xfId="0" applyNumberFormat="1" applyFont="1" applyFill="1" applyBorder="1" applyAlignment="1">
      <alignment horizontal="center"/>
    </xf>
    <xf numFmtId="4" fontId="45" fillId="2" borderId="22" xfId="0" applyNumberFormat="1" applyFont="1" applyFill="1" applyBorder="1" applyAlignment="1">
      <alignment horizontal="center"/>
    </xf>
    <xf numFmtId="0" fontId="45" fillId="2" borderId="73" xfId="0" applyNumberFormat="1" applyFont="1" applyFill="1" applyBorder="1" applyAlignment="1">
      <alignment horizontal="center"/>
    </xf>
    <xf numFmtId="4" fontId="45" fillId="2" borderId="73" xfId="0" applyNumberFormat="1" applyFont="1" applyFill="1" applyBorder="1" applyAlignment="1">
      <alignment horizontal="center"/>
    </xf>
    <xf numFmtId="4" fontId="45" fillId="2" borderId="80" xfId="0" applyNumberFormat="1" applyFont="1" applyFill="1" applyBorder="1" applyAlignment="1">
      <alignment horizontal="center"/>
    </xf>
    <xf numFmtId="0" fontId="45" fillId="2" borderId="32" xfId="0" applyFont="1" applyFill="1" applyBorder="1" applyAlignment="1">
      <alignment horizontal="left" vertical="center"/>
    </xf>
    <xf numFmtId="0" fontId="48" fillId="0" borderId="106" xfId="0" applyFont="1" applyFill="1" applyBorder="1" applyAlignment="1">
      <alignment horizontal="left" vertical="center" wrapText="1"/>
    </xf>
    <xf numFmtId="49" fontId="48" fillId="0" borderId="107" xfId="0" applyNumberFormat="1" applyFont="1" applyFill="1" applyBorder="1" applyAlignment="1">
      <alignment horizontal="center"/>
    </xf>
    <xf numFmtId="4" fontId="45" fillId="0" borderId="107" xfId="2" applyNumberFormat="1" applyFont="1" applyFill="1" applyBorder="1"/>
    <xf numFmtId="4" fontId="48" fillId="0" borderId="107" xfId="2" applyNumberFormat="1" applyFont="1" applyFill="1" applyBorder="1"/>
    <xf numFmtId="4" fontId="48" fillId="0" borderId="107" xfId="0" applyNumberFormat="1" applyFont="1" applyFill="1" applyBorder="1"/>
    <xf numFmtId="4" fontId="48" fillId="0" borderId="107" xfId="0" applyNumberFormat="1" applyFont="1" applyFill="1" applyBorder="1" applyAlignment="1">
      <alignment horizontal="center" vertical="center" wrapText="1"/>
    </xf>
    <xf numFmtId="4" fontId="48" fillId="0" borderId="108" xfId="0" applyNumberFormat="1" applyFont="1" applyFill="1" applyBorder="1"/>
    <xf numFmtId="49" fontId="17" fillId="0" borderId="109" xfId="0" applyNumberFormat="1" applyFont="1" applyFill="1" applyBorder="1" applyAlignment="1">
      <alignment horizontal="left" vertical="center"/>
    </xf>
    <xf numFmtId="49" fontId="17" fillId="0" borderId="110" xfId="0" applyNumberFormat="1" applyFont="1" applyFill="1" applyBorder="1" applyAlignment="1">
      <alignment horizontal="center"/>
    </xf>
    <xf numFmtId="4" fontId="18" fillId="0" borderId="111" xfId="0" applyNumberFormat="1" applyFont="1" applyFill="1" applyBorder="1" applyAlignment="1">
      <alignment horizontal="center"/>
    </xf>
    <xf numFmtId="4" fontId="17" fillId="0" borderId="111" xfId="0" applyNumberFormat="1" applyFont="1" applyFill="1" applyBorder="1" applyAlignment="1">
      <alignment horizontal="center" vertical="center" wrapText="1"/>
    </xf>
    <xf numFmtId="4" fontId="18" fillId="0" borderId="112" xfId="0" applyNumberFormat="1" applyFont="1" applyFill="1" applyBorder="1" applyAlignment="1">
      <alignment horizontal="center"/>
    </xf>
    <xf numFmtId="0" fontId="37" fillId="0" borderId="98" xfId="7" applyFont="1" applyFill="1" applyBorder="1" applyAlignment="1">
      <alignment horizontal="center" vertical="center"/>
    </xf>
    <xf numFmtId="0" fontId="37" fillId="0" borderId="99" xfId="7" applyFont="1" applyFill="1" applyBorder="1" applyAlignment="1">
      <alignment horizontal="center" vertical="center" wrapText="1"/>
    </xf>
    <xf numFmtId="1" fontId="37" fillId="2" borderId="77" xfId="6" applyNumberFormat="1" applyFont="1" applyFill="1" applyBorder="1" applyAlignment="1">
      <alignment horizontal="center" vertical="center" wrapText="1"/>
    </xf>
    <xf numFmtId="4" fontId="37" fillId="2" borderId="77" xfId="6" applyNumberFormat="1" applyFont="1" applyFill="1" applyBorder="1" applyAlignment="1">
      <alignment horizontal="center" vertical="center" wrapText="1"/>
    </xf>
    <xf numFmtId="4" fontId="37" fillId="2" borderId="77" xfId="7" applyNumberFormat="1" applyFont="1" applyFill="1" applyBorder="1" applyAlignment="1">
      <alignment horizontal="center" vertical="center"/>
    </xf>
    <xf numFmtId="4" fontId="37" fillId="2" borderId="78" xfId="6" applyNumberFormat="1" applyFont="1" applyFill="1" applyBorder="1" applyAlignment="1">
      <alignment horizontal="center" vertical="center" wrapText="1"/>
    </xf>
    <xf numFmtId="4" fontId="17" fillId="0" borderId="21" xfId="0" applyNumberFormat="1" applyFont="1" applyFill="1" applyBorder="1" applyAlignment="1">
      <alignment horizontal="center" vertical="center" wrapText="1"/>
    </xf>
    <xf numFmtId="4" fontId="18" fillId="0" borderId="56" xfId="0" applyNumberFormat="1" applyFont="1" applyFill="1" applyBorder="1" applyAlignment="1">
      <alignment horizontal="center"/>
    </xf>
    <xf numFmtId="4" fontId="18" fillId="0" borderId="58" xfId="0" applyNumberFormat="1" applyFont="1" applyFill="1" applyBorder="1" applyAlignment="1">
      <alignment horizontal="center"/>
    </xf>
    <xf numFmtId="4" fontId="18" fillId="0" borderId="19" xfId="0" applyNumberFormat="1" applyFont="1" applyFill="1" applyBorder="1" applyAlignment="1">
      <alignment horizontal="center"/>
    </xf>
    <xf numFmtId="49" fontId="17" fillId="0" borderId="36" xfId="0" applyNumberFormat="1" applyFont="1" applyFill="1" applyBorder="1" applyAlignment="1">
      <alignment horizontal="left" vertical="center" wrapText="1"/>
    </xf>
    <xf numFmtId="0" fontId="46" fillId="0" borderId="55" xfId="0" applyFont="1" applyFill="1" applyBorder="1" applyAlignment="1">
      <alignment horizontal="left" vertical="center"/>
    </xf>
    <xf numFmtId="4" fontId="36" fillId="0" borderId="18" xfId="0" applyNumberFormat="1" applyFont="1" applyFill="1" applyBorder="1" applyAlignment="1">
      <alignment horizontal="center"/>
    </xf>
    <xf numFmtId="49" fontId="46" fillId="0" borderId="36" xfId="0" applyNumberFormat="1" applyFont="1" applyFill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/>
    </xf>
    <xf numFmtId="0" fontId="37" fillId="0" borderId="79" xfId="8" applyFont="1" applyFill="1" applyBorder="1" applyAlignment="1">
      <alignment horizontal="left" wrapText="1"/>
    </xf>
    <xf numFmtId="1" fontId="37" fillId="0" borderId="98" xfId="6" applyNumberFormat="1" applyFont="1" applyFill="1" applyBorder="1" applyAlignment="1">
      <alignment horizontal="center" vertical="center" wrapText="1"/>
    </xf>
    <xf numFmtId="0" fontId="38" fillId="0" borderId="79" xfId="0" applyFont="1" applyFill="1" applyBorder="1" applyAlignment="1">
      <alignment horizontal="left"/>
    </xf>
    <xf numFmtId="0" fontId="38" fillId="0" borderId="73" xfId="0" applyFont="1" applyFill="1" applyBorder="1" applyAlignment="1">
      <alignment horizontal="left"/>
    </xf>
    <xf numFmtId="0" fontId="38" fillId="0" borderId="73" xfId="0" applyFont="1" applyFill="1" applyBorder="1" applyAlignment="1">
      <alignment horizontal="left" wrapText="1"/>
    </xf>
    <xf numFmtId="0" fontId="38" fillId="0" borderId="73" xfId="8" applyFont="1" applyFill="1" applyBorder="1" applyAlignment="1">
      <alignment horizontal="left" wrapText="1"/>
    </xf>
    <xf numFmtId="0" fontId="37" fillId="0" borderId="79" xfId="0" applyFont="1" applyFill="1" applyBorder="1" applyAlignment="1">
      <alignment horizontal="left"/>
    </xf>
    <xf numFmtId="0" fontId="37" fillId="0" borderId="73" xfId="0" applyFont="1" applyFill="1" applyBorder="1" applyAlignment="1">
      <alignment horizontal="left"/>
    </xf>
    <xf numFmtId="0" fontId="19" fillId="0" borderId="27" xfId="0" applyFont="1" applyFill="1" applyBorder="1" applyAlignment="1">
      <alignment horizontal="left"/>
    </xf>
    <xf numFmtId="0" fontId="19" fillId="0" borderId="8" xfId="0" applyFont="1" applyFill="1" applyBorder="1" applyAlignment="1">
      <alignment horizontal="left"/>
    </xf>
    <xf numFmtId="0" fontId="19" fillId="0" borderId="24" xfId="0" applyFont="1" applyFill="1" applyBorder="1" applyAlignment="1">
      <alignment horizontal="left"/>
    </xf>
    <xf numFmtId="0" fontId="19" fillId="0" borderId="21" xfId="0" applyFont="1" applyFill="1" applyBorder="1" applyAlignment="1">
      <alignment horizontal="left"/>
    </xf>
    <xf numFmtId="0" fontId="19" fillId="0" borderId="54" xfId="0" applyFont="1" applyFill="1" applyBorder="1" applyAlignment="1">
      <alignment horizontal="left"/>
    </xf>
    <xf numFmtId="0" fontId="19" fillId="0" borderId="41" xfId="0" applyFont="1" applyFill="1" applyBorder="1" applyAlignment="1">
      <alignment horizontal="left"/>
    </xf>
    <xf numFmtId="0" fontId="19" fillId="0" borderId="43" xfId="0" applyFont="1" applyFill="1" applyBorder="1" applyAlignment="1">
      <alignment horizontal="left"/>
    </xf>
    <xf numFmtId="0" fontId="19" fillId="0" borderId="45" xfId="0" applyFont="1" applyFill="1" applyBorder="1" applyAlignment="1">
      <alignment horizontal="left"/>
    </xf>
    <xf numFmtId="0" fontId="19" fillId="0" borderId="24" xfId="7" applyFont="1" applyFill="1" applyBorder="1" applyAlignment="1">
      <alignment horizontal="left"/>
    </xf>
    <xf numFmtId="0" fontId="19" fillId="0" borderId="21" xfId="7" applyFont="1" applyFill="1" applyBorder="1" applyAlignment="1">
      <alignment horizontal="left"/>
    </xf>
    <xf numFmtId="0" fontId="14" fillId="0" borderId="27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0" fontId="14" fillId="0" borderId="27" xfId="8" applyFont="1" applyFill="1" applyBorder="1" applyAlignment="1">
      <alignment horizontal="left" wrapText="1"/>
    </xf>
    <xf numFmtId="0" fontId="14" fillId="0" borderId="8" xfId="8" applyFont="1" applyFill="1" applyBorder="1" applyAlignment="1">
      <alignment horizontal="left" wrapText="1"/>
    </xf>
    <xf numFmtId="0" fontId="14" fillId="0" borderId="36" xfId="7" applyFont="1" applyFill="1" applyBorder="1" applyAlignment="1">
      <alignment horizontal="left" wrapText="1"/>
    </xf>
    <xf numFmtId="0" fontId="14" fillId="0" borderId="37" xfId="7" applyFont="1" applyFill="1" applyBorder="1" applyAlignment="1">
      <alignment horizontal="left" wrapText="1"/>
    </xf>
    <xf numFmtId="0" fontId="19" fillId="0" borderId="52" xfId="0" applyFont="1" applyFill="1" applyBorder="1" applyAlignment="1">
      <alignment horizontal="left"/>
    </xf>
    <xf numFmtId="0" fontId="19" fillId="0" borderId="49" xfId="0" applyFont="1" applyFill="1" applyBorder="1" applyAlignment="1">
      <alignment horizontal="left"/>
    </xf>
    <xf numFmtId="0" fontId="19" fillId="0" borderId="27" xfId="0" applyFont="1" applyFill="1" applyBorder="1" applyAlignment="1">
      <alignment horizontal="left" wrapText="1"/>
    </xf>
    <xf numFmtId="0" fontId="19" fillId="0" borderId="8" xfId="0" applyFont="1" applyFill="1" applyBorder="1" applyAlignment="1">
      <alignment horizontal="left" wrapText="1"/>
    </xf>
    <xf numFmtId="0" fontId="14" fillId="0" borderId="27" xfId="7" applyFont="1" applyFill="1" applyBorder="1" applyAlignment="1">
      <alignment horizontal="left"/>
    </xf>
    <xf numFmtId="0" fontId="14" fillId="0" borderId="8" xfId="7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4" fillId="0" borderId="54" xfId="7" applyFont="1" applyFill="1" applyBorder="1" applyAlignment="1">
      <alignment horizontal="left"/>
    </xf>
    <xf numFmtId="0" fontId="14" fillId="0" borderId="41" xfId="7" applyFont="1" applyFill="1" applyBorder="1" applyAlignment="1">
      <alignment horizontal="left"/>
    </xf>
    <xf numFmtId="0" fontId="19" fillId="0" borderId="24" xfId="0" applyFont="1" applyFill="1" applyBorder="1" applyAlignment="1">
      <alignment horizontal="left" wrapText="1"/>
    </xf>
    <xf numFmtId="0" fontId="19" fillId="0" borderId="21" xfId="0" applyFont="1" applyFill="1" applyBorder="1" applyAlignment="1">
      <alignment horizontal="left" wrapText="1"/>
    </xf>
    <xf numFmtId="0" fontId="19" fillId="0" borderId="24" xfId="8" applyFont="1" applyFill="1" applyBorder="1" applyAlignment="1">
      <alignment horizontal="left"/>
    </xf>
    <xf numFmtId="0" fontId="19" fillId="0" borderId="21" xfId="8" applyFont="1" applyFill="1" applyBorder="1" applyAlignment="1">
      <alignment horizontal="left"/>
    </xf>
    <xf numFmtId="1" fontId="14" fillId="0" borderId="45" xfId="6" applyNumberFormat="1" applyFont="1" applyFill="1" applyBorder="1" applyAlignment="1">
      <alignment horizontal="center" vertical="center" wrapText="1"/>
    </xf>
    <xf numFmtId="1" fontId="14" fillId="0" borderId="21" xfId="6" applyNumberFormat="1" applyFont="1" applyFill="1" applyBorder="1" applyAlignment="1">
      <alignment horizontal="center" vertical="center" wrapText="1"/>
    </xf>
    <xf numFmtId="0" fontId="14" fillId="0" borderId="45" xfId="7" applyFont="1" applyFill="1" applyBorder="1" applyAlignment="1">
      <alignment horizontal="center" vertical="center" wrapText="1"/>
    </xf>
    <xf numFmtId="0" fontId="14" fillId="0" borderId="47" xfId="7" applyFont="1" applyFill="1" applyBorder="1" applyAlignment="1">
      <alignment horizontal="center" vertical="center" wrapText="1"/>
    </xf>
    <xf numFmtId="1" fontId="14" fillId="0" borderId="22" xfId="6" applyNumberFormat="1" applyFont="1" applyFill="1" applyBorder="1" applyAlignment="1">
      <alignment horizontal="center" vertical="center" wrapText="1"/>
    </xf>
    <xf numFmtId="1" fontId="14" fillId="0" borderId="24" xfId="6" applyNumberFormat="1" applyFont="1" applyFill="1" applyBorder="1" applyAlignment="1">
      <alignment horizontal="center" vertical="center" wrapText="1"/>
    </xf>
    <xf numFmtId="1" fontId="13" fillId="0" borderId="52" xfId="6" applyNumberFormat="1" applyFont="1" applyFill="1" applyBorder="1" applyAlignment="1">
      <alignment horizontal="center" vertical="center" wrapText="1"/>
    </xf>
    <xf numFmtId="1" fontId="13" fillId="0" borderId="49" xfId="6" applyNumberFormat="1" applyFont="1" applyFill="1" applyBorder="1" applyAlignment="1">
      <alignment horizontal="center" vertical="center" wrapText="1"/>
    </xf>
    <xf numFmtId="1" fontId="13" fillId="0" borderId="27" xfId="6" applyNumberFormat="1" applyFont="1" applyFill="1" applyBorder="1" applyAlignment="1">
      <alignment horizontal="center" vertical="center" wrapText="1"/>
    </xf>
    <xf numFmtId="1" fontId="13" fillId="0" borderId="8" xfId="6" applyNumberFormat="1" applyFont="1" applyFill="1" applyBorder="1" applyAlignment="1">
      <alignment horizontal="center" vertical="center" wrapText="1"/>
    </xf>
    <xf numFmtId="1" fontId="13" fillId="2" borderId="23" xfId="6" applyNumberFormat="1" applyFont="1" applyFill="1" applyBorder="1" applyAlignment="1">
      <alignment horizontal="left" vertical="center" wrapText="1"/>
    </xf>
    <xf numFmtId="1" fontId="13" fillId="2" borderId="25" xfId="6" applyNumberFormat="1" applyFont="1" applyFill="1" applyBorder="1" applyAlignment="1">
      <alignment horizontal="left" vertical="center" wrapText="1"/>
    </xf>
    <xf numFmtId="0" fontId="14" fillId="0" borderId="24" xfId="8" applyFont="1" applyFill="1" applyBorder="1" applyAlignment="1">
      <alignment horizontal="left" wrapText="1"/>
    </xf>
    <xf numFmtId="0" fontId="14" fillId="0" borderId="21" xfId="8" applyFont="1" applyFill="1" applyBorder="1" applyAlignment="1">
      <alignment horizontal="left" wrapText="1"/>
    </xf>
    <xf numFmtId="0" fontId="14" fillId="0" borderId="24" xfId="8" applyFont="1" applyFill="1" applyBorder="1" applyAlignment="1">
      <alignment horizontal="left"/>
    </xf>
    <xf numFmtId="0" fontId="14" fillId="0" borderId="21" xfId="8" applyFont="1" applyFill="1" applyBorder="1" applyAlignment="1">
      <alignment horizontal="left"/>
    </xf>
    <xf numFmtId="0" fontId="14" fillId="0" borderId="55" xfId="7" applyFont="1" applyFill="1" applyBorder="1" applyAlignment="1">
      <alignment horizontal="left"/>
    </xf>
    <xf numFmtId="0" fontId="14" fillId="0" borderId="56" xfId="7" applyFont="1" applyFill="1" applyBorder="1" applyAlignment="1">
      <alignment horizontal="left"/>
    </xf>
    <xf numFmtId="0" fontId="14" fillId="0" borderId="54" xfId="0" applyFont="1" applyFill="1" applyBorder="1" applyAlignment="1">
      <alignment horizontal="left" wrapText="1"/>
    </xf>
    <xf numFmtId="0" fontId="14" fillId="0" borderId="41" xfId="0" applyFont="1" applyFill="1" applyBorder="1" applyAlignment="1">
      <alignment horizontal="left" wrapText="1"/>
    </xf>
    <xf numFmtId="0" fontId="14" fillId="0" borderId="25" xfId="0" applyFont="1" applyFill="1" applyBorder="1" applyAlignment="1">
      <alignment horizontal="left"/>
    </xf>
    <xf numFmtId="0" fontId="14" fillId="0" borderId="27" xfId="0" applyFont="1" applyFill="1" applyBorder="1" applyAlignment="1">
      <alignment horizontal="left"/>
    </xf>
    <xf numFmtId="0" fontId="14" fillId="0" borderId="8" xfId="0" applyFont="1" applyFill="1" applyBorder="1" applyAlignment="1">
      <alignment horizontal="left"/>
    </xf>
    <xf numFmtId="0" fontId="14" fillId="0" borderId="24" xfId="7" applyFont="1" applyFill="1" applyBorder="1" applyAlignment="1">
      <alignment horizontal="left" wrapText="1"/>
    </xf>
    <xf numFmtId="0" fontId="14" fillId="0" borderId="21" xfId="7" applyFont="1" applyFill="1" applyBorder="1" applyAlignment="1">
      <alignment horizontal="left" wrapText="1"/>
    </xf>
    <xf numFmtId="0" fontId="19" fillId="0" borderId="54" xfId="8" applyFont="1" applyFill="1" applyBorder="1" applyAlignment="1">
      <alignment horizontal="left"/>
    </xf>
    <xf numFmtId="0" fontId="19" fillId="0" borderId="41" xfId="8" applyFont="1" applyFill="1" applyBorder="1" applyAlignment="1">
      <alignment horizontal="left"/>
    </xf>
    <xf numFmtId="0" fontId="19" fillId="0" borderId="27" xfId="8" applyFont="1" applyFill="1" applyBorder="1" applyAlignment="1">
      <alignment horizontal="left"/>
    </xf>
    <xf numFmtId="0" fontId="19" fillId="0" borderId="8" xfId="8" applyFont="1" applyFill="1" applyBorder="1" applyAlignment="1">
      <alignment horizontal="left"/>
    </xf>
    <xf numFmtId="0" fontId="19" fillId="0" borderId="27" xfId="8" applyFont="1" applyFill="1" applyBorder="1" applyAlignment="1">
      <alignment horizontal="left" wrapText="1"/>
    </xf>
    <xf numFmtId="0" fontId="19" fillId="0" borderId="8" xfId="8" applyFont="1" applyFill="1" applyBorder="1" applyAlignment="1">
      <alignment horizontal="left" wrapText="1"/>
    </xf>
    <xf numFmtId="0" fontId="19" fillId="0" borderId="79" xfId="8" applyFont="1" applyFill="1" applyBorder="1" applyAlignment="1">
      <alignment horizontal="left" wrapText="1"/>
    </xf>
    <xf numFmtId="0" fontId="19" fillId="0" borderId="73" xfId="8" applyFont="1" applyFill="1" applyBorder="1" applyAlignment="1">
      <alignment horizontal="left" wrapText="1"/>
    </xf>
    <xf numFmtId="0" fontId="19" fillId="0" borderId="79" xfId="8" applyFont="1" applyFill="1" applyBorder="1" applyAlignment="1">
      <alignment horizontal="left"/>
    </xf>
    <xf numFmtId="0" fontId="19" fillId="0" borderId="73" xfId="8" applyFont="1" applyFill="1" applyBorder="1" applyAlignment="1">
      <alignment horizontal="left"/>
    </xf>
    <xf numFmtId="1" fontId="19" fillId="0" borderId="24" xfId="7" applyNumberFormat="1" applyFont="1" applyFill="1" applyBorder="1" applyAlignment="1">
      <alignment horizontal="left"/>
    </xf>
    <xf numFmtId="1" fontId="19" fillId="0" borderId="21" xfId="7" applyNumberFormat="1" applyFont="1" applyFill="1" applyBorder="1" applyAlignment="1">
      <alignment horizontal="left"/>
    </xf>
    <xf numFmtId="0" fontId="14" fillId="0" borderId="52" xfId="7" applyFont="1" applyFill="1" applyBorder="1" applyAlignment="1">
      <alignment horizontal="left"/>
    </xf>
    <xf numFmtId="0" fontId="14" fillId="0" borderId="49" xfId="7" applyFont="1" applyFill="1" applyBorder="1" applyAlignment="1">
      <alignment horizontal="left"/>
    </xf>
    <xf numFmtId="0" fontId="14" fillId="0" borderId="27" xfId="7" applyFont="1" applyFill="1" applyBorder="1" applyAlignment="1">
      <alignment horizontal="left" wrapText="1"/>
    </xf>
    <xf numFmtId="0" fontId="14" fillId="0" borderId="8" xfId="7" applyFont="1" applyFill="1" applyBorder="1" applyAlignment="1">
      <alignment horizontal="left" wrapText="1"/>
    </xf>
    <xf numFmtId="0" fontId="14" fillId="0" borderId="36" xfId="7" applyFont="1" applyFill="1" applyBorder="1" applyAlignment="1">
      <alignment horizontal="left"/>
    </xf>
    <xf numFmtId="0" fontId="14" fillId="0" borderId="37" xfId="7" applyFont="1" applyFill="1" applyBorder="1" applyAlignment="1">
      <alignment horizontal="left"/>
    </xf>
    <xf numFmtId="0" fontId="14" fillId="0" borderId="79" xfId="7" applyFont="1" applyFill="1" applyBorder="1" applyAlignment="1">
      <alignment horizontal="left"/>
    </xf>
    <xf numFmtId="0" fontId="14" fillId="0" borderId="73" xfId="7" applyFont="1" applyFill="1" applyBorder="1" applyAlignment="1">
      <alignment horizontal="left"/>
    </xf>
    <xf numFmtId="0" fontId="13" fillId="2" borderId="24" xfId="7" applyFont="1" applyFill="1" applyBorder="1" applyAlignment="1">
      <alignment horizontal="left" wrapText="1"/>
    </xf>
    <xf numFmtId="0" fontId="13" fillId="2" borderId="21" xfId="7" applyFont="1" applyFill="1" applyBorder="1" applyAlignment="1">
      <alignment horizontal="left" wrapText="1"/>
    </xf>
    <xf numFmtId="0" fontId="14" fillId="0" borderId="20" xfId="8" applyFont="1" applyFill="1" applyBorder="1" applyAlignment="1">
      <alignment horizontal="left" wrapText="1"/>
    </xf>
    <xf numFmtId="0" fontId="14" fillId="0" borderId="18" xfId="8" applyFont="1" applyFill="1" applyBorder="1" applyAlignment="1">
      <alignment horizontal="left" wrapText="1"/>
    </xf>
    <xf numFmtId="0" fontId="31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" fillId="0" borderId="0" xfId="3" applyFont="1" applyAlignment="1">
      <alignment horizontal="right"/>
    </xf>
    <xf numFmtId="0" fontId="2" fillId="0" borderId="0" xfId="3" applyFont="1" applyAlignment="1">
      <alignment horizontal="right"/>
    </xf>
    <xf numFmtId="1" fontId="8" fillId="0" borderId="0" xfId="3" applyNumberFormat="1" applyFont="1" applyAlignment="1">
      <alignment horizontal="center"/>
    </xf>
    <xf numFmtId="1" fontId="3" fillId="0" borderId="0" xfId="3" applyNumberFormat="1" applyFont="1" applyBorder="1" applyAlignment="1">
      <alignment horizontal="right"/>
    </xf>
    <xf numFmtId="0" fontId="8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14" fillId="0" borderId="41" xfId="0" applyFont="1" applyFill="1" applyBorder="1" applyAlignment="1">
      <alignment horizontal="left"/>
    </xf>
    <xf numFmtId="1" fontId="19" fillId="0" borderId="36" xfId="7" applyNumberFormat="1" applyFont="1" applyFill="1" applyBorder="1" applyAlignment="1">
      <alignment horizontal="left"/>
    </xf>
    <xf numFmtId="1" fontId="19" fillId="0" borderId="37" xfId="7" applyNumberFormat="1" applyFont="1" applyFill="1" applyBorder="1" applyAlignment="1">
      <alignment horizontal="left"/>
    </xf>
    <xf numFmtId="0" fontId="23" fillId="0" borderId="0" xfId="0" applyFont="1" applyAlignment="1">
      <alignment horizontal="left"/>
    </xf>
    <xf numFmtId="0" fontId="33" fillId="0" borderId="0" xfId="3" applyFont="1" applyAlignment="1">
      <alignment horizontal="right"/>
    </xf>
    <xf numFmtId="1" fontId="34" fillId="0" borderId="0" xfId="3" applyNumberFormat="1" applyFont="1" applyAlignment="1">
      <alignment horizontal="center"/>
    </xf>
    <xf numFmtId="0" fontId="34" fillId="0" borderId="0" xfId="0" applyFont="1" applyBorder="1" applyAlignment="1">
      <alignment horizontal="left"/>
    </xf>
    <xf numFmtId="1" fontId="35" fillId="0" borderId="0" xfId="3" applyNumberFormat="1" applyFont="1" applyBorder="1" applyAlignment="1">
      <alignment horizontal="right"/>
    </xf>
    <xf numFmtId="0" fontId="38" fillId="0" borderId="79" xfId="8" applyFont="1" applyFill="1" applyBorder="1" applyAlignment="1">
      <alignment horizontal="left"/>
    </xf>
    <xf numFmtId="0" fontId="38" fillId="0" borderId="73" xfId="8" applyFont="1" applyFill="1" applyBorder="1" applyAlignment="1">
      <alignment horizontal="left"/>
    </xf>
    <xf numFmtId="0" fontId="38" fillId="0" borderId="79" xfId="7" applyFont="1" applyFill="1" applyBorder="1" applyAlignment="1">
      <alignment horizontal="left"/>
    </xf>
    <xf numFmtId="0" fontId="38" fillId="0" borderId="73" xfId="7" applyFont="1" applyFill="1" applyBorder="1" applyAlignment="1">
      <alignment horizontal="left"/>
    </xf>
    <xf numFmtId="0" fontId="37" fillId="0" borderId="79" xfId="8" applyFont="1" applyFill="1" applyBorder="1" applyAlignment="1">
      <alignment horizontal="left" wrapText="1"/>
    </xf>
    <xf numFmtId="0" fontId="37" fillId="0" borderId="73" xfId="8" applyFont="1" applyFill="1" applyBorder="1" applyAlignment="1">
      <alignment horizontal="left" wrapText="1"/>
    </xf>
    <xf numFmtId="0" fontId="37" fillId="0" borderId="79" xfId="8" applyFont="1" applyFill="1" applyBorder="1" applyAlignment="1">
      <alignment horizontal="left"/>
    </xf>
    <xf numFmtId="0" fontId="37" fillId="0" borderId="73" xfId="8" applyFont="1" applyFill="1" applyBorder="1" applyAlignment="1">
      <alignment horizontal="left"/>
    </xf>
    <xf numFmtId="1" fontId="37" fillId="0" borderId="77" xfId="6" applyNumberFormat="1" applyFont="1" applyFill="1" applyBorder="1" applyAlignment="1">
      <alignment horizontal="center" vertical="center" wrapText="1"/>
    </xf>
    <xf numFmtId="1" fontId="37" fillId="0" borderId="82" xfId="6" applyNumberFormat="1" applyFont="1" applyFill="1" applyBorder="1" applyAlignment="1">
      <alignment horizontal="center" vertical="center" wrapText="1"/>
    </xf>
    <xf numFmtId="0" fontId="37" fillId="0" borderId="77" xfId="7" applyFont="1" applyFill="1" applyBorder="1" applyAlignment="1">
      <alignment horizontal="center" vertical="center" wrapText="1"/>
    </xf>
    <xf numFmtId="0" fontId="37" fillId="0" borderId="78" xfId="7" applyFont="1" applyFill="1" applyBorder="1" applyAlignment="1">
      <alignment horizontal="center" vertical="center" wrapText="1"/>
    </xf>
    <xf numFmtId="1" fontId="37" fillId="0" borderId="83" xfId="6" applyNumberFormat="1" applyFont="1" applyFill="1" applyBorder="1" applyAlignment="1">
      <alignment horizontal="center" vertical="center" wrapText="1"/>
    </xf>
    <xf numFmtId="1" fontId="37" fillId="0" borderId="97" xfId="6" applyNumberFormat="1" applyFont="1" applyFill="1" applyBorder="1" applyAlignment="1">
      <alignment horizontal="center" vertical="center" wrapText="1"/>
    </xf>
    <xf numFmtId="1" fontId="37" fillId="0" borderId="98" xfId="6" applyNumberFormat="1" applyFont="1" applyFill="1" applyBorder="1" applyAlignment="1">
      <alignment horizontal="center" vertical="center" wrapText="1"/>
    </xf>
    <xf numFmtId="1" fontId="36" fillId="2" borderId="76" xfId="6" applyNumberFormat="1" applyFont="1" applyFill="1" applyBorder="1" applyAlignment="1">
      <alignment horizontal="left" vertical="center" wrapText="1"/>
    </xf>
    <xf numFmtId="1" fontId="36" fillId="2" borderId="77" xfId="6" applyNumberFormat="1" applyFont="1" applyFill="1" applyBorder="1" applyAlignment="1">
      <alignment horizontal="left" vertical="center" wrapText="1"/>
    </xf>
    <xf numFmtId="0" fontId="37" fillId="0" borderId="79" xfId="7" applyFont="1" applyFill="1" applyBorder="1" applyAlignment="1">
      <alignment horizontal="left"/>
    </xf>
    <xf numFmtId="0" fontId="37" fillId="0" borderId="73" xfId="7" applyFont="1" applyFill="1" applyBorder="1" applyAlignment="1">
      <alignment horizontal="left"/>
    </xf>
    <xf numFmtId="1" fontId="36" fillId="0" borderId="76" xfId="6" applyNumberFormat="1" applyFont="1" applyFill="1" applyBorder="1" applyAlignment="1">
      <alignment horizontal="center" vertical="center" wrapText="1"/>
    </xf>
    <xf numFmtId="1" fontId="36" fillId="0" borderId="77" xfId="6" applyNumberFormat="1" applyFont="1" applyFill="1" applyBorder="1" applyAlignment="1">
      <alignment horizontal="center" vertical="center" wrapText="1"/>
    </xf>
    <xf numFmtId="1" fontId="36" fillId="0" borderId="81" xfId="6" applyNumberFormat="1" applyFont="1" applyFill="1" applyBorder="1" applyAlignment="1">
      <alignment horizontal="center" vertical="center" wrapText="1"/>
    </xf>
    <xf numFmtId="1" fontId="36" fillId="0" borderId="82" xfId="6" applyNumberFormat="1" applyFont="1" applyFill="1" applyBorder="1" applyAlignment="1">
      <alignment horizontal="center" vertical="center" wrapText="1"/>
    </xf>
    <xf numFmtId="0" fontId="38" fillId="0" borderId="79" xfId="0" applyFont="1" applyFill="1" applyBorder="1" applyAlignment="1">
      <alignment horizontal="left"/>
    </xf>
    <xf numFmtId="0" fontId="38" fillId="0" borderId="73" xfId="0" applyFont="1" applyFill="1" applyBorder="1" applyAlignment="1">
      <alignment horizontal="left"/>
    </xf>
    <xf numFmtId="0" fontId="38" fillId="0" borderId="79" xfId="0" applyFont="1" applyFill="1" applyBorder="1" applyAlignment="1">
      <alignment horizontal="left" wrapText="1"/>
    </xf>
    <xf numFmtId="0" fontId="38" fillId="0" borderId="73" xfId="0" applyFont="1" applyFill="1" applyBorder="1" applyAlignment="1">
      <alignment horizontal="left" wrapText="1"/>
    </xf>
    <xf numFmtId="0" fontId="38" fillId="0" borderId="81" xfId="0" applyFont="1" applyFill="1" applyBorder="1" applyAlignment="1">
      <alignment horizontal="left"/>
    </xf>
    <xf numFmtId="0" fontId="38" fillId="0" borderId="82" xfId="0" applyFont="1" applyFill="1" applyBorder="1" applyAlignment="1">
      <alignment horizontal="left"/>
    </xf>
    <xf numFmtId="0" fontId="38" fillId="0" borderId="76" xfId="0" applyFont="1" applyFill="1" applyBorder="1" applyAlignment="1">
      <alignment horizontal="left"/>
    </xf>
    <xf numFmtId="0" fontId="38" fillId="0" borderId="77" xfId="0" applyFont="1" applyFill="1" applyBorder="1" applyAlignment="1">
      <alignment horizontal="left"/>
    </xf>
    <xf numFmtId="0" fontId="37" fillId="0" borderId="79" xfId="7" applyFont="1" applyFill="1" applyBorder="1" applyAlignment="1">
      <alignment horizontal="left" wrapText="1"/>
    </xf>
    <xf numFmtId="0" fontId="37" fillId="0" borderId="73" xfId="7" applyFont="1" applyFill="1" applyBorder="1" applyAlignment="1">
      <alignment horizontal="left" wrapText="1"/>
    </xf>
    <xf numFmtId="0" fontId="38" fillId="0" borderId="79" xfId="8" applyFont="1" applyFill="1" applyBorder="1" applyAlignment="1">
      <alignment horizontal="left" wrapText="1"/>
    </xf>
    <xf numFmtId="0" fontId="38" fillId="0" borderId="73" xfId="8" applyFont="1" applyFill="1" applyBorder="1" applyAlignment="1">
      <alignment horizontal="left" wrapText="1"/>
    </xf>
    <xf numFmtId="0" fontId="37" fillId="0" borderId="79" xfId="0" applyFont="1" applyFill="1" applyBorder="1" applyAlignment="1">
      <alignment horizontal="left"/>
    </xf>
    <xf numFmtId="0" fontId="37" fillId="0" borderId="73" xfId="0" applyFont="1" applyFill="1" applyBorder="1" applyAlignment="1">
      <alignment horizontal="left"/>
    </xf>
    <xf numFmtId="0" fontId="37" fillId="0" borderId="76" xfId="0" applyFont="1" applyFill="1" applyBorder="1" applyAlignment="1">
      <alignment horizontal="left" wrapText="1"/>
    </xf>
    <xf numFmtId="0" fontId="37" fillId="0" borderId="77" xfId="0" applyFont="1" applyFill="1" applyBorder="1" applyAlignment="1">
      <alignment horizontal="left" wrapText="1"/>
    </xf>
    <xf numFmtId="0" fontId="37" fillId="0" borderId="79" xfId="0" applyFont="1" applyFill="1" applyBorder="1" applyAlignment="1">
      <alignment horizontal="left" wrapText="1"/>
    </xf>
    <xf numFmtId="0" fontId="37" fillId="0" borderId="73" xfId="0" applyFont="1" applyFill="1" applyBorder="1" applyAlignment="1">
      <alignment horizontal="left" wrapText="1"/>
    </xf>
    <xf numFmtId="1" fontId="36" fillId="2" borderId="79" xfId="6" applyNumberFormat="1" applyFont="1" applyFill="1" applyBorder="1" applyAlignment="1">
      <alignment horizontal="left" vertical="center" wrapText="1"/>
    </xf>
    <xf numFmtId="1" fontId="36" fillId="2" borderId="73" xfId="6" applyNumberFormat="1" applyFont="1" applyFill="1" applyBorder="1" applyAlignment="1">
      <alignment horizontal="left" vertical="center" wrapText="1"/>
    </xf>
    <xf numFmtId="1" fontId="38" fillId="0" borderId="79" xfId="7" applyNumberFormat="1" applyFont="1" applyFill="1" applyBorder="1" applyAlignment="1">
      <alignment horizontal="left"/>
    </xf>
    <xf numFmtId="1" fontId="38" fillId="0" borderId="73" xfId="7" applyNumberFormat="1" applyFont="1" applyFill="1" applyBorder="1" applyAlignment="1">
      <alignment horizontal="left"/>
    </xf>
    <xf numFmtId="0" fontId="37" fillId="0" borderId="81" xfId="0" applyFont="1" applyFill="1" applyBorder="1" applyAlignment="1">
      <alignment horizontal="left"/>
    </xf>
    <xf numFmtId="0" fontId="37" fillId="0" borderId="82" xfId="0" applyFont="1" applyFill="1" applyBorder="1" applyAlignment="1">
      <alignment horizontal="left"/>
    </xf>
    <xf numFmtId="0" fontId="37" fillId="0" borderId="76" xfId="0" applyFont="1" applyFill="1" applyBorder="1" applyAlignment="1">
      <alignment horizontal="left"/>
    </xf>
    <xf numFmtId="0" fontId="37" fillId="0" borderId="77" xfId="0" applyFont="1" applyFill="1" applyBorder="1" applyAlignment="1">
      <alignment horizontal="left"/>
    </xf>
    <xf numFmtId="0" fontId="36" fillId="2" borderId="79" xfId="7" applyFont="1" applyFill="1" applyBorder="1" applyAlignment="1">
      <alignment horizontal="left" wrapText="1"/>
    </xf>
    <xf numFmtId="0" fontId="36" fillId="2" borderId="73" xfId="7" applyFont="1" applyFill="1" applyBorder="1" applyAlignment="1">
      <alignment horizontal="left" wrapText="1"/>
    </xf>
    <xf numFmtId="0" fontId="47" fillId="0" borderId="0" xfId="0" applyFont="1" applyFill="1" applyBorder="1" applyAlignment="1">
      <alignment horizontal="center" vertical="center"/>
    </xf>
    <xf numFmtId="0" fontId="36" fillId="0" borderId="4" xfId="0" applyFont="1" applyFill="1" applyBorder="1" applyAlignment="1">
      <alignment horizontal="center" vertical="center" wrapText="1"/>
    </xf>
    <xf numFmtId="0" fontId="36" fillId="0" borderId="9" xfId="0" applyFont="1" applyFill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/>
    </xf>
    <xf numFmtId="49" fontId="36" fillId="0" borderId="3" xfId="0" applyNumberFormat="1" applyFont="1" applyFill="1" applyBorder="1" applyAlignment="1">
      <alignment horizontal="center" vertical="center" wrapText="1"/>
    </xf>
    <xf numFmtId="0" fontId="36" fillId="0" borderId="1" xfId="0" applyNumberFormat="1" applyFont="1" applyFill="1" applyBorder="1" applyAlignment="1">
      <alignment horizontal="left" vertical="center" wrapText="1"/>
    </xf>
    <xf numFmtId="0" fontId="36" fillId="0" borderId="6" xfId="0" applyNumberFormat="1" applyFont="1" applyFill="1" applyBorder="1" applyAlignment="1">
      <alignment horizontal="left" vertical="center" wrapText="1"/>
    </xf>
    <xf numFmtId="0" fontId="36" fillId="0" borderId="2" xfId="0" applyFont="1" applyFill="1" applyBorder="1" applyAlignment="1">
      <alignment horizontal="center" vertical="center" wrapText="1"/>
    </xf>
    <xf numFmtId="0" fontId="36" fillId="0" borderId="7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46" fillId="0" borderId="0" xfId="2" applyFont="1" applyFill="1" applyBorder="1" applyAlignment="1">
      <alignment horizontal="left" vertical="center"/>
    </xf>
    <xf numFmtId="0" fontId="46" fillId="0" borderId="0" xfId="2" applyFont="1" applyFill="1" applyBorder="1" applyAlignment="1">
      <alignment horizontal="left" vertical="center" wrapText="1"/>
    </xf>
    <xf numFmtId="0" fontId="46" fillId="0" borderId="0" xfId="3" applyFont="1" applyFill="1" applyBorder="1" applyAlignment="1">
      <alignment horizontal="left" vertical="center" wrapText="1"/>
    </xf>
    <xf numFmtId="0" fontId="45" fillId="0" borderId="4" xfId="0" applyFont="1" applyFill="1" applyBorder="1" applyAlignment="1">
      <alignment horizontal="center" vertical="center" wrapText="1"/>
    </xf>
    <xf numFmtId="0" fontId="45" fillId="0" borderId="9" xfId="0" applyFont="1" applyFill="1" applyBorder="1" applyAlignment="1">
      <alignment horizontal="center" vertical="center" wrapText="1"/>
    </xf>
    <xf numFmtId="0" fontId="45" fillId="0" borderId="5" xfId="0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wrapText="1"/>
    </xf>
    <xf numFmtId="49" fontId="45" fillId="0" borderId="3" xfId="0" applyNumberFormat="1" applyFont="1" applyFill="1" applyBorder="1" applyAlignment="1">
      <alignment horizontal="center" vertical="center" wrapText="1"/>
    </xf>
    <xf numFmtId="0" fontId="45" fillId="0" borderId="74" xfId="0" applyNumberFormat="1" applyFont="1" applyFill="1" applyBorder="1" applyAlignment="1">
      <alignment horizontal="left" vertical="center" wrapText="1"/>
    </xf>
    <xf numFmtId="0" fontId="45" fillId="0" borderId="75" xfId="0" applyNumberFormat="1" applyFont="1" applyFill="1" applyBorder="1" applyAlignment="1">
      <alignment horizontal="left" vertical="center" wrapText="1"/>
    </xf>
    <xf numFmtId="0" fontId="45" fillId="0" borderId="2" xfId="0" applyFont="1" applyFill="1" applyBorder="1" applyAlignment="1">
      <alignment horizontal="center" vertical="center" wrapText="1"/>
    </xf>
    <xf numFmtId="0" fontId="45" fillId="0" borderId="7" xfId="0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left"/>
    </xf>
    <xf numFmtId="0" fontId="45" fillId="0" borderId="77" xfId="0" applyFont="1" applyFill="1" applyBorder="1" applyAlignment="1">
      <alignment horizontal="center" vertical="center" wrapText="1"/>
    </xf>
    <xf numFmtId="0" fontId="45" fillId="0" borderId="92" xfId="0" applyFont="1" applyFill="1" applyBorder="1" applyAlignment="1">
      <alignment horizontal="center" vertical="center" wrapText="1"/>
    </xf>
    <xf numFmtId="0" fontId="45" fillId="0" borderId="78" xfId="0" applyFont="1" applyFill="1" applyBorder="1" applyAlignment="1">
      <alignment horizontal="center" vertical="center" wrapText="1"/>
    </xf>
    <xf numFmtId="0" fontId="45" fillId="0" borderId="93" xfId="0" applyFont="1" applyFill="1" applyBorder="1" applyAlignment="1">
      <alignment horizontal="center" vertical="center" wrapText="1"/>
    </xf>
    <xf numFmtId="0" fontId="45" fillId="0" borderId="76" xfId="0" applyNumberFormat="1" applyFont="1" applyFill="1" applyBorder="1" applyAlignment="1">
      <alignment horizontal="left" vertical="center" wrapText="1"/>
    </xf>
    <xf numFmtId="0" fontId="45" fillId="0" borderId="91" xfId="0" applyNumberFormat="1" applyFont="1" applyFill="1" applyBorder="1" applyAlignment="1">
      <alignment horizontal="left" vertical="center" wrapText="1"/>
    </xf>
    <xf numFmtId="49" fontId="45" fillId="0" borderId="77" xfId="0" applyNumberFormat="1" applyFont="1" applyFill="1" applyBorder="1" applyAlignment="1">
      <alignment horizontal="center" vertical="center" wrapText="1"/>
    </xf>
    <xf numFmtId="0" fontId="45" fillId="0" borderId="1" xfId="0" applyNumberFormat="1" applyFont="1" applyFill="1" applyBorder="1" applyAlignment="1">
      <alignment horizontal="left" vertical="center" wrapText="1"/>
    </xf>
    <xf numFmtId="0" fontId="45" fillId="0" borderId="6" xfId="0" applyNumberFormat="1" applyFont="1" applyFill="1" applyBorder="1" applyAlignment="1">
      <alignment horizontal="left" vertical="center" wrapText="1"/>
    </xf>
    <xf numFmtId="0" fontId="17" fillId="0" borderId="0" xfId="2" applyFont="1" applyFill="1" applyBorder="1" applyAlignment="1">
      <alignment horizontal="left" vertical="center" wrapText="1"/>
    </xf>
    <xf numFmtId="0" fontId="17" fillId="0" borderId="0" xfId="3" applyFont="1" applyFill="1" applyBorder="1" applyAlignment="1">
      <alignment horizontal="left" vertical="center" wrapText="1"/>
    </xf>
    <xf numFmtId="0" fontId="17" fillId="0" borderId="0" xfId="2" applyFont="1" applyFill="1" applyBorder="1" applyAlignment="1">
      <alignment horizontal="left" vertical="center"/>
    </xf>
    <xf numFmtId="49" fontId="13" fillId="0" borderId="77" xfId="0" applyNumberFormat="1" applyFont="1" applyFill="1" applyBorder="1" applyAlignment="1">
      <alignment horizontal="center" vertical="center" wrapText="1"/>
    </xf>
    <xf numFmtId="0" fontId="13" fillId="0" borderId="77" xfId="0" applyFont="1" applyFill="1" applyBorder="1" applyAlignment="1">
      <alignment horizontal="center" vertical="center" wrapText="1"/>
    </xf>
    <xf numFmtId="0" fontId="13" fillId="0" borderId="92" xfId="0" applyFont="1" applyFill="1" applyBorder="1" applyAlignment="1">
      <alignment horizontal="center" vertical="center" wrapText="1"/>
    </xf>
    <xf numFmtId="0" fontId="13" fillId="0" borderId="78" xfId="0" applyFont="1" applyFill="1" applyBorder="1" applyAlignment="1">
      <alignment horizontal="center" vertical="center" wrapText="1"/>
    </xf>
    <xf numFmtId="0" fontId="13" fillId="0" borderId="93" xfId="0" applyFont="1" applyFill="1" applyBorder="1" applyAlignment="1">
      <alignment horizontal="center" vertical="center" wrapText="1"/>
    </xf>
    <xf numFmtId="0" fontId="13" fillId="0" borderId="76" xfId="0" applyNumberFormat="1" applyFont="1" applyFill="1" applyBorder="1" applyAlignment="1">
      <alignment horizontal="left" vertical="center" wrapText="1"/>
    </xf>
    <xf numFmtId="0" fontId="13" fillId="0" borderId="91" xfId="0" applyNumberFormat="1" applyFont="1" applyFill="1" applyBorder="1" applyAlignment="1">
      <alignment horizontal="left" vertical="center" wrapText="1"/>
    </xf>
  </cellXfs>
  <cellStyles count="9">
    <cellStyle name="Currency" xfId="4" builtinId="4"/>
    <cellStyle name="Normal" xfId="0" builtinId="0"/>
    <cellStyle name="Normal 2" xfId="5"/>
    <cellStyle name="Normal 3" xfId="1"/>
    <cellStyle name="Normal_mach03 2" xfId="6"/>
    <cellStyle name="Normal_mach14 si 15" xfId="3"/>
    <cellStyle name="Normal_mach14 si 15 2" xfId="7"/>
    <cellStyle name="Normal_mach30" xfId="2"/>
    <cellStyle name="Normal_Machete buget 99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tabSelected="1" view="pageBreakPreview" topLeftCell="A145" zoomScale="90" zoomScaleSheetLayoutView="90" workbookViewId="0">
      <selection activeCell="G164" sqref="G164"/>
    </sheetView>
  </sheetViews>
  <sheetFormatPr defaultRowHeight="15" x14ac:dyDescent="0.25"/>
  <cols>
    <col min="2" max="2" width="57.7109375" customWidth="1"/>
    <col min="3" max="3" width="14.28515625" customWidth="1"/>
    <col min="4" max="4" width="14.85546875" customWidth="1"/>
    <col min="5" max="5" width="16" customWidth="1"/>
    <col min="6" max="6" width="14.28515625" customWidth="1"/>
    <col min="7" max="7" width="16.85546875" customWidth="1"/>
    <col min="8" max="8" width="16.5703125" customWidth="1"/>
    <col min="9" max="9" width="16" customWidth="1"/>
    <col min="10" max="10" width="19.28515625" customWidth="1"/>
    <col min="11" max="11" width="15.140625" customWidth="1"/>
  </cols>
  <sheetData>
    <row r="1" spans="1:11" s="1" customFormat="1" ht="18.75" x14ac:dyDescent="0.3">
      <c r="A1" s="1019" t="s">
        <v>827</v>
      </c>
      <c r="B1" s="1019"/>
      <c r="C1" s="1019"/>
      <c r="D1" s="1019"/>
      <c r="E1" s="1019"/>
      <c r="F1" s="1019"/>
      <c r="G1" s="1019"/>
      <c r="H1" s="1019"/>
      <c r="I1" s="1019"/>
      <c r="J1" s="1019"/>
      <c r="K1" s="1019"/>
    </row>
    <row r="2" spans="1:11" x14ac:dyDescent="0.25">
      <c r="A2" s="1020" t="s">
        <v>785</v>
      </c>
      <c r="B2" s="1021"/>
      <c r="C2" s="1021"/>
      <c r="D2" s="1021"/>
      <c r="E2" s="1021"/>
      <c r="F2" s="1021"/>
      <c r="G2" s="1021"/>
      <c r="H2" s="1021"/>
      <c r="I2" s="1021"/>
      <c r="J2" s="1021"/>
      <c r="K2" s="1021"/>
    </row>
    <row r="3" spans="1:11" ht="15.75" x14ac:dyDescent="0.25">
      <c r="A3" s="1022" t="s">
        <v>786</v>
      </c>
      <c r="B3" s="1022"/>
      <c r="C3" s="1022"/>
      <c r="D3" s="1022"/>
      <c r="E3" s="1022"/>
      <c r="F3" s="1022"/>
      <c r="G3" s="1022"/>
      <c r="H3" s="1022"/>
      <c r="I3" s="1022"/>
      <c r="J3" s="1022"/>
      <c r="K3" s="1022"/>
    </row>
    <row r="4" spans="1:11" ht="15.75" x14ac:dyDescent="0.25">
      <c r="A4" s="1022" t="s">
        <v>833</v>
      </c>
      <c r="B4" s="1022"/>
      <c r="C4" s="1022"/>
      <c r="D4" s="1022"/>
      <c r="E4" s="1022"/>
      <c r="F4" s="1022"/>
      <c r="G4" s="1022"/>
      <c r="H4" s="1022"/>
      <c r="I4" s="1022"/>
      <c r="J4" s="1022"/>
      <c r="K4" s="1022"/>
    </row>
    <row r="5" spans="1:11" ht="16.5" thickBot="1" x14ac:dyDescent="0.3">
      <c r="A5" s="1024" t="s">
        <v>603</v>
      </c>
      <c r="B5" s="1024"/>
      <c r="C5" s="1024"/>
      <c r="D5" s="1024"/>
      <c r="E5" s="1024"/>
      <c r="F5" s="1024"/>
      <c r="G5" s="1024"/>
      <c r="H5" s="1024"/>
      <c r="I5" s="1023"/>
      <c r="J5" s="1023"/>
      <c r="K5" s="115" t="s">
        <v>2</v>
      </c>
    </row>
    <row r="6" spans="1:11" ht="45.75" customHeight="1" x14ac:dyDescent="0.25">
      <c r="A6" s="973" t="s">
        <v>604</v>
      </c>
      <c r="B6" s="974"/>
      <c r="C6" s="967" t="s">
        <v>4</v>
      </c>
      <c r="D6" s="967" t="s">
        <v>5</v>
      </c>
      <c r="E6" s="967" t="s">
        <v>6</v>
      </c>
      <c r="F6" s="967"/>
      <c r="G6" s="967" t="s">
        <v>7</v>
      </c>
      <c r="H6" s="967" t="s">
        <v>8</v>
      </c>
      <c r="I6" s="967" t="s">
        <v>9</v>
      </c>
      <c r="J6" s="969" t="s">
        <v>10</v>
      </c>
      <c r="K6" s="970" t="s">
        <v>11</v>
      </c>
    </row>
    <row r="7" spans="1:11" ht="65.25" customHeight="1" x14ac:dyDescent="0.25">
      <c r="A7" s="975"/>
      <c r="B7" s="976"/>
      <c r="C7" s="968"/>
      <c r="D7" s="968"/>
      <c r="E7" s="236" t="s">
        <v>834</v>
      </c>
      <c r="F7" s="237" t="s">
        <v>835</v>
      </c>
      <c r="G7" s="968"/>
      <c r="H7" s="968"/>
      <c r="I7" s="968"/>
      <c r="J7" s="968"/>
      <c r="K7" s="971"/>
    </row>
    <row r="8" spans="1:11" ht="18" customHeight="1" x14ac:dyDescent="0.25">
      <c r="A8" s="972" t="s">
        <v>12</v>
      </c>
      <c r="B8" s="968"/>
      <c r="C8" s="238" t="s">
        <v>13</v>
      </c>
      <c r="D8" s="238">
        <v>1</v>
      </c>
      <c r="E8" s="797">
        <v>2</v>
      </c>
      <c r="F8" s="797">
        <v>3</v>
      </c>
      <c r="G8" s="797">
        <v>4</v>
      </c>
      <c r="H8" s="797">
        <v>5</v>
      </c>
      <c r="I8" s="797">
        <v>6</v>
      </c>
      <c r="J8" s="386" t="s">
        <v>452</v>
      </c>
      <c r="K8" s="255">
        <v>8</v>
      </c>
    </row>
    <row r="9" spans="1:11" ht="38.25" customHeight="1" x14ac:dyDescent="0.25">
      <c r="A9" s="977" t="s">
        <v>789</v>
      </c>
      <c r="B9" s="978"/>
      <c r="C9" s="253"/>
      <c r="D9" s="293">
        <f>D121+D145</f>
        <v>2074280</v>
      </c>
      <c r="E9" s="293">
        <f t="shared" ref="E9:K9" si="0">E121+E145</f>
        <v>37131310</v>
      </c>
      <c r="F9" s="293">
        <f t="shared" si="0"/>
        <v>37131310</v>
      </c>
      <c r="G9" s="293">
        <f t="shared" si="0"/>
        <v>14626309</v>
      </c>
      <c r="H9" s="293">
        <f t="shared" si="0"/>
        <v>14626309</v>
      </c>
      <c r="I9" s="385">
        <f t="shared" si="0"/>
        <v>14626309</v>
      </c>
      <c r="J9" s="387">
        <f>H9-I9</f>
        <v>0</v>
      </c>
      <c r="K9" s="368">
        <f t="shared" si="0"/>
        <v>0</v>
      </c>
    </row>
    <row r="10" spans="1:11" ht="15" customHeight="1" x14ac:dyDescent="0.25">
      <c r="A10" s="144"/>
      <c r="B10" s="94" t="s">
        <v>605</v>
      </c>
      <c r="C10" s="95" t="s">
        <v>606</v>
      </c>
      <c r="D10" s="294">
        <f>D11+D14</f>
        <v>0</v>
      </c>
      <c r="E10" s="294">
        <f t="shared" ref="E10:K10" si="1">E11+E14</f>
        <v>0</v>
      </c>
      <c r="F10" s="294">
        <f t="shared" si="1"/>
        <v>0</v>
      </c>
      <c r="G10" s="294">
        <f t="shared" si="1"/>
        <v>0</v>
      </c>
      <c r="H10" s="294">
        <f t="shared" si="1"/>
        <v>0</v>
      </c>
      <c r="I10" s="388">
        <f t="shared" si="1"/>
        <v>0</v>
      </c>
      <c r="J10" s="389">
        <f>H10-I10</f>
        <v>0</v>
      </c>
      <c r="K10" s="369">
        <f t="shared" si="1"/>
        <v>0</v>
      </c>
    </row>
    <row r="11" spans="1:11" x14ac:dyDescent="0.25">
      <c r="A11" s="957" t="s">
        <v>607</v>
      </c>
      <c r="B11" s="958"/>
      <c r="C11" s="96" t="s">
        <v>608</v>
      </c>
      <c r="D11" s="295"/>
      <c r="E11" s="296"/>
      <c r="F11" s="296"/>
      <c r="G11" s="296"/>
      <c r="H11" s="296"/>
      <c r="I11" s="296"/>
      <c r="J11" s="297"/>
      <c r="K11" s="354"/>
    </row>
    <row r="12" spans="1:11" x14ac:dyDescent="0.25">
      <c r="A12" s="965" t="s">
        <v>609</v>
      </c>
      <c r="B12" s="966"/>
      <c r="C12" s="98" t="s">
        <v>610</v>
      </c>
      <c r="D12" s="299"/>
      <c r="E12" s="300"/>
      <c r="F12" s="300"/>
      <c r="G12" s="300"/>
      <c r="H12" s="300"/>
      <c r="I12" s="300"/>
      <c r="J12" s="300"/>
      <c r="K12" s="352"/>
    </row>
    <row r="13" spans="1:11" ht="15" customHeight="1" x14ac:dyDescent="0.25">
      <c r="A13" s="945" t="s">
        <v>460</v>
      </c>
      <c r="B13" s="946"/>
      <c r="C13" s="98" t="s">
        <v>611</v>
      </c>
      <c r="D13" s="299"/>
      <c r="E13" s="300"/>
      <c r="F13" s="300"/>
      <c r="G13" s="300"/>
      <c r="H13" s="300"/>
      <c r="I13" s="300"/>
      <c r="J13" s="300"/>
      <c r="K13" s="352"/>
    </row>
    <row r="14" spans="1:11" ht="15" customHeight="1" x14ac:dyDescent="0.25">
      <c r="A14" s="979" t="s">
        <v>612</v>
      </c>
      <c r="B14" s="980"/>
      <c r="C14" s="99" t="s">
        <v>613</v>
      </c>
      <c r="D14" s="299"/>
      <c r="E14" s="300"/>
      <c r="F14" s="300"/>
      <c r="G14" s="300"/>
      <c r="H14" s="300"/>
      <c r="I14" s="300"/>
      <c r="J14" s="300"/>
      <c r="K14" s="352"/>
    </row>
    <row r="15" spans="1:11" ht="28.5" customHeight="1" x14ac:dyDescent="0.25">
      <c r="A15" s="145"/>
      <c r="B15" s="100" t="s">
        <v>614</v>
      </c>
      <c r="C15" s="98" t="s">
        <v>615</v>
      </c>
      <c r="D15" s="299"/>
      <c r="E15" s="300"/>
      <c r="F15" s="300"/>
      <c r="G15" s="300"/>
      <c r="H15" s="300"/>
      <c r="I15" s="300"/>
      <c r="J15" s="300"/>
      <c r="K15" s="352"/>
    </row>
    <row r="16" spans="1:11" x14ac:dyDescent="0.25">
      <c r="A16" s="146"/>
      <c r="B16" s="97" t="s">
        <v>453</v>
      </c>
      <c r="C16" s="98" t="s">
        <v>616</v>
      </c>
      <c r="D16" s="299"/>
      <c r="E16" s="300"/>
      <c r="F16" s="300"/>
      <c r="G16" s="300"/>
      <c r="H16" s="300"/>
      <c r="I16" s="300"/>
      <c r="J16" s="300"/>
      <c r="K16" s="352"/>
    </row>
    <row r="17" spans="1:11" ht="15" customHeight="1" x14ac:dyDescent="0.25">
      <c r="A17" s="979" t="s">
        <v>617</v>
      </c>
      <c r="B17" s="980"/>
      <c r="C17" s="99" t="s">
        <v>618</v>
      </c>
      <c r="D17" s="299"/>
      <c r="E17" s="300"/>
      <c r="F17" s="300"/>
      <c r="G17" s="300"/>
      <c r="H17" s="300"/>
      <c r="I17" s="300"/>
      <c r="J17" s="300"/>
      <c r="K17" s="352"/>
    </row>
    <row r="18" spans="1:11" x14ac:dyDescent="0.25">
      <c r="A18" s="981" t="s">
        <v>790</v>
      </c>
      <c r="B18" s="982"/>
      <c r="C18" s="99" t="s">
        <v>619</v>
      </c>
      <c r="D18" s="299"/>
      <c r="E18" s="300"/>
      <c r="F18" s="300"/>
      <c r="G18" s="300"/>
      <c r="H18" s="300"/>
      <c r="I18" s="300"/>
      <c r="J18" s="300"/>
      <c r="K18" s="352"/>
    </row>
    <row r="19" spans="1:11" x14ac:dyDescent="0.25">
      <c r="A19" s="146"/>
      <c r="B19" s="97" t="s">
        <v>620</v>
      </c>
      <c r="C19" s="98" t="s">
        <v>621</v>
      </c>
      <c r="D19" s="299"/>
      <c r="E19" s="300"/>
      <c r="F19" s="300"/>
      <c r="G19" s="300"/>
      <c r="H19" s="300"/>
      <c r="I19" s="300"/>
      <c r="J19" s="300"/>
      <c r="K19" s="352"/>
    </row>
    <row r="20" spans="1:11" ht="15" customHeight="1" x14ac:dyDescent="0.25">
      <c r="A20" s="979" t="s">
        <v>622</v>
      </c>
      <c r="B20" s="980"/>
      <c r="C20" s="99" t="s">
        <v>623</v>
      </c>
      <c r="D20" s="299"/>
      <c r="E20" s="300"/>
      <c r="F20" s="300"/>
      <c r="G20" s="300"/>
      <c r="H20" s="300"/>
      <c r="I20" s="300"/>
      <c r="J20" s="300"/>
      <c r="K20" s="352"/>
    </row>
    <row r="21" spans="1:11" ht="34.5" customHeight="1" x14ac:dyDescent="0.25">
      <c r="A21" s="945" t="s">
        <v>624</v>
      </c>
      <c r="B21" s="946"/>
      <c r="C21" s="98" t="s">
        <v>625</v>
      </c>
      <c r="D21" s="299"/>
      <c r="E21" s="300"/>
      <c r="F21" s="300"/>
      <c r="G21" s="300"/>
      <c r="H21" s="300"/>
      <c r="I21" s="300"/>
      <c r="J21" s="300"/>
      <c r="K21" s="352"/>
    </row>
    <row r="22" spans="1:11" ht="19.5" customHeight="1" x14ac:dyDescent="0.25">
      <c r="A22" s="146"/>
      <c r="B22" s="97" t="s">
        <v>591</v>
      </c>
      <c r="C22" s="98" t="s">
        <v>626</v>
      </c>
      <c r="D22" s="299"/>
      <c r="E22" s="300"/>
      <c r="F22" s="300"/>
      <c r="G22" s="300"/>
      <c r="H22" s="300"/>
      <c r="I22" s="300"/>
      <c r="J22" s="300"/>
      <c r="K22" s="352"/>
    </row>
    <row r="23" spans="1:11" x14ac:dyDescent="0.25">
      <c r="A23" s="965" t="s">
        <v>627</v>
      </c>
      <c r="B23" s="966"/>
      <c r="C23" s="98" t="s">
        <v>628</v>
      </c>
      <c r="D23" s="299"/>
      <c r="E23" s="300"/>
      <c r="F23" s="300"/>
      <c r="G23" s="300"/>
      <c r="H23" s="300"/>
      <c r="I23" s="300"/>
      <c r="J23" s="300"/>
      <c r="K23" s="352"/>
    </row>
    <row r="24" spans="1:11" x14ac:dyDescent="0.25">
      <c r="A24" s="965" t="s">
        <v>461</v>
      </c>
      <c r="B24" s="966"/>
      <c r="C24" s="98" t="s">
        <v>629</v>
      </c>
      <c r="D24" s="299"/>
      <c r="E24" s="300"/>
      <c r="F24" s="300"/>
      <c r="G24" s="300"/>
      <c r="H24" s="300"/>
      <c r="I24" s="300"/>
      <c r="J24" s="300"/>
      <c r="K24" s="352"/>
    </row>
    <row r="25" spans="1:11" ht="15" customHeight="1" x14ac:dyDescent="0.25">
      <c r="A25" s="949" t="s">
        <v>630</v>
      </c>
      <c r="B25" s="950"/>
      <c r="C25" s="99" t="s">
        <v>631</v>
      </c>
      <c r="D25" s="299"/>
      <c r="E25" s="300"/>
      <c r="F25" s="300"/>
      <c r="G25" s="300"/>
      <c r="H25" s="300"/>
      <c r="I25" s="300"/>
      <c r="J25" s="300"/>
      <c r="K25" s="352"/>
    </row>
    <row r="26" spans="1:11" x14ac:dyDescent="0.25">
      <c r="A26" s="957" t="s">
        <v>632</v>
      </c>
      <c r="B26" s="958"/>
      <c r="C26" s="101" t="s">
        <v>633</v>
      </c>
      <c r="D26" s="301"/>
      <c r="E26" s="302"/>
      <c r="F26" s="302"/>
      <c r="G26" s="302"/>
      <c r="H26" s="302"/>
      <c r="I26" s="302"/>
      <c r="J26" s="303"/>
      <c r="K26" s="353"/>
    </row>
    <row r="27" spans="1:11" x14ac:dyDescent="0.25">
      <c r="A27" s="937" t="s">
        <v>634</v>
      </c>
      <c r="B27" s="938"/>
      <c r="C27" s="102" t="s">
        <v>635</v>
      </c>
      <c r="D27" s="299"/>
      <c r="E27" s="300"/>
      <c r="F27" s="300"/>
      <c r="G27" s="300"/>
      <c r="H27" s="300"/>
      <c r="I27" s="300"/>
      <c r="J27" s="304"/>
      <c r="K27" s="352"/>
    </row>
    <row r="28" spans="1:11" x14ac:dyDescent="0.25">
      <c r="A28" s="792"/>
      <c r="B28" s="793" t="s">
        <v>462</v>
      </c>
      <c r="C28" s="102" t="s">
        <v>636</v>
      </c>
      <c r="D28" s="299"/>
      <c r="E28" s="300"/>
      <c r="F28" s="300"/>
      <c r="G28" s="300"/>
      <c r="H28" s="300"/>
      <c r="I28" s="300"/>
      <c r="J28" s="304"/>
      <c r="K28" s="352"/>
    </row>
    <row r="29" spans="1:11" x14ac:dyDescent="0.25">
      <c r="A29" s="792"/>
      <c r="B29" s="793" t="s">
        <v>463</v>
      </c>
      <c r="C29" s="102" t="s">
        <v>637</v>
      </c>
      <c r="D29" s="299"/>
      <c r="E29" s="300"/>
      <c r="F29" s="300"/>
      <c r="G29" s="300"/>
      <c r="H29" s="300"/>
      <c r="I29" s="300"/>
      <c r="J29" s="304"/>
      <c r="K29" s="352"/>
    </row>
    <row r="30" spans="1:11" x14ac:dyDescent="0.25">
      <c r="A30" s="937" t="s">
        <v>638</v>
      </c>
      <c r="B30" s="938"/>
      <c r="C30" s="102" t="s">
        <v>639</v>
      </c>
      <c r="D30" s="299"/>
      <c r="E30" s="300"/>
      <c r="F30" s="300"/>
      <c r="G30" s="300"/>
      <c r="H30" s="300"/>
      <c r="I30" s="300"/>
      <c r="J30" s="304"/>
      <c r="K30" s="352"/>
    </row>
    <row r="31" spans="1:11" x14ac:dyDescent="0.25">
      <c r="A31" s="792"/>
      <c r="B31" s="793" t="s">
        <v>464</v>
      </c>
      <c r="C31" s="102" t="s">
        <v>640</v>
      </c>
      <c r="D31" s="299"/>
      <c r="E31" s="300"/>
      <c r="F31" s="300"/>
      <c r="G31" s="300"/>
      <c r="H31" s="300"/>
      <c r="I31" s="300"/>
      <c r="J31" s="304"/>
      <c r="K31" s="352"/>
    </row>
    <row r="32" spans="1:11" x14ac:dyDescent="0.25">
      <c r="A32" s="792"/>
      <c r="B32" s="793" t="s">
        <v>465</v>
      </c>
      <c r="C32" s="102" t="s">
        <v>641</v>
      </c>
      <c r="D32" s="299"/>
      <c r="E32" s="300"/>
      <c r="F32" s="300"/>
      <c r="G32" s="300"/>
      <c r="H32" s="300"/>
      <c r="I32" s="300"/>
      <c r="J32" s="304"/>
      <c r="K32" s="352"/>
    </row>
    <row r="33" spans="1:11" x14ac:dyDescent="0.25">
      <c r="A33" s="256"/>
      <c r="B33" s="239" t="s">
        <v>466</v>
      </c>
      <c r="C33" s="151" t="s">
        <v>642</v>
      </c>
      <c r="D33" s="305"/>
      <c r="E33" s="306"/>
      <c r="F33" s="306"/>
      <c r="G33" s="306"/>
      <c r="H33" s="300"/>
      <c r="I33" s="300"/>
      <c r="J33" s="304"/>
      <c r="K33" s="352"/>
    </row>
    <row r="34" spans="1:11" x14ac:dyDescent="0.25">
      <c r="A34" s="941" t="s">
        <v>592</v>
      </c>
      <c r="B34" s="942"/>
      <c r="C34" s="110" t="s">
        <v>643</v>
      </c>
      <c r="D34" s="307"/>
      <c r="E34" s="302"/>
      <c r="F34" s="302"/>
      <c r="G34" s="302"/>
      <c r="H34" s="300"/>
      <c r="I34" s="300"/>
      <c r="J34" s="304"/>
      <c r="K34" s="352"/>
    </row>
    <row r="35" spans="1:11" x14ac:dyDescent="0.25">
      <c r="A35" s="937" t="s">
        <v>644</v>
      </c>
      <c r="B35" s="938"/>
      <c r="C35" s="102" t="s">
        <v>645</v>
      </c>
      <c r="D35" s="299"/>
      <c r="E35" s="300"/>
      <c r="F35" s="300"/>
      <c r="G35" s="300"/>
      <c r="H35" s="300"/>
      <c r="I35" s="300"/>
      <c r="J35" s="304"/>
      <c r="K35" s="352"/>
    </row>
    <row r="36" spans="1:11" ht="15.75" thickBot="1" x14ac:dyDescent="0.3">
      <c r="A36" s="257"/>
      <c r="B36" s="258" t="s">
        <v>467</v>
      </c>
      <c r="C36" s="147" t="s">
        <v>646</v>
      </c>
      <c r="D36" s="370"/>
      <c r="E36" s="371"/>
      <c r="F36" s="371"/>
      <c r="G36" s="371"/>
      <c r="H36" s="371"/>
      <c r="I36" s="371"/>
      <c r="J36" s="372"/>
      <c r="K36" s="373"/>
    </row>
    <row r="37" spans="1:11" x14ac:dyDescent="0.25">
      <c r="A37" s="943" t="s">
        <v>647</v>
      </c>
      <c r="B37" s="944"/>
      <c r="C37" s="148" t="s">
        <v>648</v>
      </c>
      <c r="D37" s="345"/>
      <c r="E37" s="358"/>
      <c r="F37" s="358"/>
      <c r="G37" s="358"/>
      <c r="H37" s="358"/>
      <c r="I37" s="358"/>
      <c r="J37" s="359"/>
      <c r="K37" s="360"/>
    </row>
    <row r="38" spans="1:11" ht="22.5" customHeight="1" x14ac:dyDescent="0.25">
      <c r="A38" s="266"/>
      <c r="B38" s="267" t="s">
        <v>649</v>
      </c>
      <c r="C38" s="102" t="s">
        <v>650</v>
      </c>
      <c r="D38" s="299"/>
      <c r="E38" s="300"/>
      <c r="F38" s="300"/>
      <c r="G38" s="300"/>
      <c r="H38" s="300"/>
      <c r="I38" s="300"/>
      <c r="J38" s="304"/>
      <c r="K38" s="352"/>
    </row>
    <row r="39" spans="1:11" ht="32.25" customHeight="1" x14ac:dyDescent="0.25">
      <c r="A39" s="266"/>
      <c r="B39" s="267" t="s">
        <v>593</v>
      </c>
      <c r="C39" s="102" t="s">
        <v>651</v>
      </c>
      <c r="D39" s="299"/>
      <c r="E39" s="300"/>
      <c r="F39" s="300"/>
      <c r="G39" s="300"/>
      <c r="H39" s="300"/>
      <c r="I39" s="300"/>
      <c r="J39" s="304"/>
      <c r="K39" s="352"/>
    </row>
    <row r="40" spans="1:11" x14ac:dyDescent="0.25">
      <c r="A40" s="937" t="s">
        <v>652</v>
      </c>
      <c r="B40" s="938"/>
      <c r="C40" s="102" t="s">
        <v>653</v>
      </c>
      <c r="D40" s="299"/>
      <c r="E40" s="300"/>
      <c r="F40" s="300"/>
      <c r="G40" s="300"/>
      <c r="H40" s="300"/>
      <c r="I40" s="300"/>
      <c r="J40" s="304"/>
      <c r="K40" s="352"/>
    </row>
    <row r="41" spans="1:11" x14ac:dyDescent="0.25">
      <c r="A41" s="957" t="s">
        <v>654</v>
      </c>
      <c r="B41" s="958"/>
      <c r="C41" s="103" t="s">
        <v>655</v>
      </c>
      <c r="D41" s="308"/>
      <c r="E41" s="300"/>
      <c r="F41" s="300"/>
      <c r="G41" s="300"/>
      <c r="H41" s="300"/>
      <c r="I41" s="300"/>
      <c r="J41" s="304"/>
      <c r="K41" s="352"/>
    </row>
    <row r="42" spans="1:11" ht="15" customHeight="1" x14ac:dyDescent="0.25">
      <c r="A42" s="963" t="s">
        <v>656</v>
      </c>
      <c r="B42" s="964"/>
      <c r="C42" s="102" t="s">
        <v>657</v>
      </c>
      <c r="D42" s="299"/>
      <c r="E42" s="300"/>
      <c r="F42" s="300"/>
      <c r="G42" s="300"/>
      <c r="H42" s="300"/>
      <c r="I42" s="300"/>
      <c r="J42" s="304"/>
      <c r="K42" s="352"/>
    </row>
    <row r="43" spans="1:11" ht="13.5" customHeight="1" x14ac:dyDescent="0.25">
      <c r="A43" s="939" t="s">
        <v>468</v>
      </c>
      <c r="B43" s="940"/>
      <c r="C43" s="102" t="s">
        <v>658</v>
      </c>
      <c r="D43" s="299"/>
      <c r="E43" s="300"/>
      <c r="F43" s="300"/>
      <c r="G43" s="300"/>
      <c r="H43" s="300"/>
      <c r="I43" s="300"/>
      <c r="J43" s="304"/>
      <c r="K43" s="352"/>
    </row>
    <row r="44" spans="1:11" ht="15.75" customHeight="1" x14ac:dyDescent="0.25">
      <c r="A44" s="939" t="s">
        <v>659</v>
      </c>
      <c r="B44" s="940"/>
      <c r="C44" s="102" t="s">
        <v>660</v>
      </c>
      <c r="D44" s="299"/>
      <c r="E44" s="300"/>
      <c r="F44" s="300"/>
      <c r="G44" s="300"/>
      <c r="H44" s="300"/>
      <c r="I44" s="300"/>
      <c r="J44" s="304"/>
      <c r="K44" s="352"/>
    </row>
    <row r="45" spans="1:11" ht="15" customHeight="1" x14ac:dyDescent="0.25">
      <c r="A45" s="939" t="s">
        <v>661</v>
      </c>
      <c r="B45" s="940"/>
      <c r="C45" s="102" t="s">
        <v>662</v>
      </c>
      <c r="D45" s="299"/>
      <c r="E45" s="300"/>
      <c r="F45" s="300"/>
      <c r="G45" s="300"/>
      <c r="H45" s="300"/>
      <c r="I45" s="300"/>
      <c r="J45" s="304"/>
      <c r="K45" s="352"/>
    </row>
    <row r="46" spans="1:11" ht="20.25" customHeight="1" x14ac:dyDescent="0.25">
      <c r="A46" s="937" t="s">
        <v>663</v>
      </c>
      <c r="B46" s="938"/>
      <c r="C46" s="102" t="s">
        <v>664</v>
      </c>
      <c r="D46" s="299"/>
      <c r="E46" s="300"/>
      <c r="F46" s="300"/>
      <c r="G46" s="300"/>
      <c r="H46" s="298"/>
      <c r="I46" s="298"/>
      <c r="J46" s="304"/>
      <c r="K46" s="352"/>
    </row>
    <row r="47" spans="1:11" ht="15" customHeight="1" x14ac:dyDescent="0.25">
      <c r="A47" s="792"/>
      <c r="B47" s="240" t="s">
        <v>469</v>
      </c>
      <c r="C47" s="102" t="s">
        <v>665</v>
      </c>
      <c r="D47" s="299"/>
      <c r="E47" s="300"/>
      <c r="F47" s="300"/>
      <c r="G47" s="304"/>
      <c r="H47" s="309"/>
      <c r="I47" s="309"/>
      <c r="J47" s="310"/>
      <c r="K47" s="352"/>
    </row>
    <row r="48" spans="1:11" ht="15.75" customHeight="1" x14ac:dyDescent="0.25">
      <c r="A48" s="957" t="s">
        <v>666</v>
      </c>
      <c r="B48" s="958"/>
      <c r="C48" s="104" t="s">
        <v>667</v>
      </c>
      <c r="D48" s="308"/>
      <c r="E48" s="300"/>
      <c r="F48" s="300"/>
      <c r="G48" s="300"/>
      <c r="H48" s="302"/>
      <c r="I48" s="302"/>
      <c r="J48" s="304"/>
      <c r="K48" s="352"/>
    </row>
    <row r="49" spans="1:11" ht="15" customHeight="1" x14ac:dyDescent="0.25">
      <c r="A49" s="955" t="s">
        <v>668</v>
      </c>
      <c r="B49" s="956"/>
      <c r="C49" s="102" t="s">
        <v>669</v>
      </c>
      <c r="D49" s="299"/>
      <c r="E49" s="300"/>
      <c r="F49" s="300"/>
      <c r="G49" s="300"/>
      <c r="H49" s="300"/>
      <c r="I49" s="300"/>
      <c r="J49" s="304"/>
      <c r="K49" s="352"/>
    </row>
    <row r="50" spans="1:11" ht="15" customHeight="1" x14ac:dyDescent="0.25">
      <c r="A50" s="794"/>
      <c r="B50" s="241" t="s">
        <v>470</v>
      </c>
      <c r="C50" s="242" t="s">
        <v>670</v>
      </c>
      <c r="D50" s="311"/>
      <c r="E50" s="300"/>
      <c r="F50" s="300"/>
      <c r="G50" s="300"/>
      <c r="H50" s="300"/>
      <c r="I50" s="300"/>
      <c r="J50" s="304"/>
      <c r="K50" s="352"/>
    </row>
    <row r="51" spans="1:11" ht="15.75" customHeight="1" x14ac:dyDescent="0.25">
      <c r="A51" s="794"/>
      <c r="B51" s="243" t="s">
        <v>471</v>
      </c>
      <c r="C51" s="242" t="s">
        <v>671</v>
      </c>
      <c r="D51" s="311"/>
      <c r="E51" s="300"/>
      <c r="F51" s="300"/>
      <c r="G51" s="300"/>
      <c r="H51" s="300"/>
      <c r="I51" s="300"/>
      <c r="J51" s="304"/>
      <c r="K51" s="352"/>
    </row>
    <row r="52" spans="1:11" x14ac:dyDescent="0.25">
      <c r="A52" s="794"/>
      <c r="B52" s="241" t="s">
        <v>472</v>
      </c>
      <c r="C52" s="242" t="s">
        <v>672</v>
      </c>
      <c r="D52" s="311"/>
      <c r="E52" s="300"/>
      <c r="F52" s="300"/>
      <c r="G52" s="300"/>
      <c r="H52" s="300"/>
      <c r="I52" s="300"/>
      <c r="J52" s="304"/>
      <c r="K52" s="352"/>
    </row>
    <row r="53" spans="1:11" ht="23.25" customHeight="1" x14ac:dyDescent="0.25">
      <c r="A53" s="794"/>
      <c r="B53" s="243" t="s">
        <v>473</v>
      </c>
      <c r="C53" s="242" t="s">
        <v>673</v>
      </c>
      <c r="D53" s="311"/>
      <c r="E53" s="300"/>
      <c r="F53" s="300"/>
      <c r="G53" s="300"/>
      <c r="H53" s="300"/>
      <c r="I53" s="300"/>
      <c r="J53" s="304"/>
      <c r="K53" s="352"/>
    </row>
    <row r="54" spans="1:11" x14ac:dyDescent="0.25">
      <c r="A54" s="794"/>
      <c r="B54" s="243" t="s">
        <v>474</v>
      </c>
      <c r="C54" s="242" t="s">
        <v>674</v>
      </c>
      <c r="D54" s="311"/>
      <c r="E54" s="300"/>
      <c r="F54" s="300"/>
      <c r="G54" s="300"/>
      <c r="H54" s="300"/>
      <c r="I54" s="300"/>
      <c r="J54" s="304"/>
      <c r="K54" s="352"/>
    </row>
    <row r="55" spans="1:11" x14ac:dyDescent="0.25">
      <c r="A55" s="794"/>
      <c r="B55" s="243" t="s">
        <v>475</v>
      </c>
      <c r="C55" s="242" t="s">
        <v>675</v>
      </c>
      <c r="D55" s="311"/>
      <c r="E55" s="300"/>
      <c r="F55" s="300"/>
      <c r="G55" s="300"/>
      <c r="H55" s="300"/>
      <c r="I55" s="300"/>
      <c r="J55" s="304"/>
      <c r="K55" s="352"/>
    </row>
    <row r="56" spans="1:11" x14ac:dyDescent="0.25">
      <c r="A56" s="794"/>
      <c r="B56" s="243" t="s">
        <v>676</v>
      </c>
      <c r="C56" s="242" t="s">
        <v>677</v>
      </c>
      <c r="D56" s="311"/>
      <c r="E56" s="300"/>
      <c r="F56" s="300"/>
      <c r="G56" s="300"/>
      <c r="H56" s="300"/>
      <c r="I56" s="300"/>
      <c r="J56" s="304"/>
      <c r="K56" s="352"/>
    </row>
    <row r="57" spans="1:11" x14ac:dyDescent="0.25">
      <c r="A57" s="794"/>
      <c r="B57" s="243" t="s">
        <v>476</v>
      </c>
      <c r="C57" s="242" t="s">
        <v>678</v>
      </c>
      <c r="D57" s="311"/>
      <c r="E57" s="300"/>
      <c r="F57" s="300"/>
      <c r="G57" s="300"/>
      <c r="H57" s="300"/>
      <c r="I57" s="300"/>
      <c r="J57" s="304"/>
      <c r="K57" s="352"/>
    </row>
    <row r="58" spans="1:11" x14ac:dyDescent="0.25">
      <c r="A58" s="792"/>
      <c r="B58" s="240" t="s">
        <v>477</v>
      </c>
      <c r="C58" s="242" t="s">
        <v>679</v>
      </c>
      <c r="D58" s="311"/>
      <c r="E58" s="300"/>
      <c r="F58" s="300"/>
      <c r="G58" s="300"/>
      <c r="H58" s="300"/>
      <c r="I58" s="300"/>
      <c r="J58" s="304"/>
      <c r="K58" s="352"/>
    </row>
    <row r="59" spans="1:11" ht="15" customHeight="1" x14ac:dyDescent="0.25">
      <c r="A59" s="963" t="s">
        <v>680</v>
      </c>
      <c r="B59" s="964"/>
      <c r="C59" s="242" t="s">
        <v>681</v>
      </c>
      <c r="D59" s="311"/>
      <c r="E59" s="300"/>
      <c r="F59" s="300"/>
      <c r="G59" s="300"/>
      <c r="H59" s="300"/>
      <c r="I59" s="300"/>
      <c r="J59" s="304"/>
      <c r="K59" s="352"/>
    </row>
    <row r="60" spans="1:11" x14ac:dyDescent="0.25">
      <c r="A60" s="963" t="s">
        <v>594</v>
      </c>
      <c r="B60" s="964"/>
      <c r="C60" s="242" t="s">
        <v>682</v>
      </c>
      <c r="D60" s="311"/>
      <c r="E60" s="300"/>
      <c r="F60" s="300"/>
      <c r="G60" s="300"/>
      <c r="H60" s="300"/>
      <c r="I60" s="300"/>
      <c r="J60" s="304"/>
      <c r="K60" s="352"/>
    </row>
    <row r="61" spans="1:11" x14ac:dyDescent="0.25">
      <c r="A61" s="963" t="s">
        <v>595</v>
      </c>
      <c r="B61" s="964"/>
      <c r="C61" s="242" t="s">
        <v>683</v>
      </c>
      <c r="D61" s="311"/>
      <c r="E61" s="300"/>
      <c r="F61" s="300"/>
      <c r="G61" s="300"/>
      <c r="H61" s="300"/>
      <c r="I61" s="300"/>
      <c r="J61" s="304"/>
      <c r="K61" s="352"/>
    </row>
    <row r="62" spans="1:11" ht="15" customHeight="1" x14ac:dyDescent="0.25">
      <c r="A62" s="963" t="s">
        <v>478</v>
      </c>
      <c r="B62" s="964"/>
      <c r="C62" s="242" t="s">
        <v>684</v>
      </c>
      <c r="D62" s="311"/>
      <c r="E62" s="300"/>
      <c r="F62" s="300"/>
      <c r="G62" s="300"/>
      <c r="H62" s="300"/>
      <c r="I62" s="300"/>
      <c r="J62" s="304"/>
      <c r="K62" s="352"/>
    </row>
    <row r="63" spans="1:11" x14ac:dyDescent="0.25">
      <c r="A63" s="937" t="s">
        <v>685</v>
      </c>
      <c r="B63" s="938"/>
      <c r="C63" s="102" t="s">
        <v>686</v>
      </c>
      <c r="D63" s="299"/>
      <c r="E63" s="300"/>
      <c r="F63" s="300"/>
      <c r="G63" s="300"/>
      <c r="H63" s="300"/>
      <c r="I63" s="300"/>
      <c r="J63" s="304"/>
      <c r="K63" s="352"/>
    </row>
    <row r="64" spans="1:11" ht="22.5" customHeight="1" x14ac:dyDescent="0.25">
      <c r="A64" s="990" t="s">
        <v>687</v>
      </c>
      <c r="B64" s="991"/>
      <c r="C64" s="103" t="s">
        <v>688</v>
      </c>
      <c r="D64" s="308"/>
      <c r="E64" s="300"/>
      <c r="F64" s="300"/>
      <c r="G64" s="300"/>
      <c r="H64" s="300"/>
      <c r="I64" s="300"/>
      <c r="J64" s="304"/>
      <c r="K64" s="352"/>
    </row>
    <row r="65" spans="1:11" ht="22.5" customHeight="1" x14ac:dyDescent="0.25">
      <c r="A65" s="992" t="s">
        <v>454</v>
      </c>
      <c r="B65" s="993"/>
      <c r="C65" s="105" t="s">
        <v>689</v>
      </c>
      <c r="D65" s="299"/>
      <c r="E65" s="300"/>
      <c r="F65" s="300"/>
      <c r="G65" s="300"/>
      <c r="H65" s="300"/>
      <c r="I65" s="300"/>
      <c r="J65" s="304"/>
      <c r="K65" s="352"/>
    </row>
    <row r="66" spans="1:11" x14ac:dyDescent="0.25">
      <c r="A66" s="994" t="s">
        <v>455</v>
      </c>
      <c r="B66" s="995"/>
      <c r="C66" s="105" t="s">
        <v>690</v>
      </c>
      <c r="D66" s="299"/>
      <c r="E66" s="300"/>
      <c r="F66" s="300"/>
      <c r="G66" s="300"/>
      <c r="H66" s="300"/>
      <c r="I66" s="300"/>
      <c r="J66" s="304"/>
      <c r="K66" s="352"/>
    </row>
    <row r="67" spans="1:11" x14ac:dyDescent="0.25">
      <c r="A67" s="996" t="s">
        <v>456</v>
      </c>
      <c r="B67" s="997"/>
      <c r="C67" s="244" t="s">
        <v>691</v>
      </c>
      <c r="D67" s="312"/>
      <c r="E67" s="298"/>
      <c r="F67" s="298"/>
      <c r="G67" s="298"/>
      <c r="H67" s="298"/>
      <c r="I67" s="298"/>
      <c r="J67" s="304"/>
      <c r="K67" s="352"/>
    </row>
    <row r="68" spans="1:11" ht="15" customHeight="1" x14ac:dyDescent="0.25">
      <c r="A68" s="998" t="s">
        <v>692</v>
      </c>
      <c r="B68" s="999"/>
      <c r="C68" s="245" t="s">
        <v>693</v>
      </c>
      <c r="D68" s="313"/>
      <c r="E68" s="314"/>
      <c r="F68" s="314"/>
      <c r="G68" s="314"/>
      <c r="H68" s="314"/>
      <c r="I68" s="314"/>
      <c r="J68" s="315"/>
      <c r="K68" s="352"/>
    </row>
    <row r="69" spans="1:11" x14ac:dyDescent="0.25">
      <c r="A69" s="1000" t="s">
        <v>694</v>
      </c>
      <c r="B69" s="1001"/>
      <c r="C69" s="245" t="s">
        <v>695</v>
      </c>
      <c r="D69" s="313"/>
      <c r="E69" s="314"/>
      <c r="F69" s="314"/>
      <c r="G69" s="314"/>
      <c r="H69" s="314"/>
      <c r="I69" s="314"/>
      <c r="J69" s="315"/>
      <c r="K69" s="352"/>
    </row>
    <row r="70" spans="1:11" x14ac:dyDescent="0.25">
      <c r="A70" s="361"/>
      <c r="B70" s="268" t="s">
        <v>479</v>
      </c>
      <c r="C70" s="110" t="s">
        <v>696</v>
      </c>
      <c r="D70" s="307"/>
      <c r="E70" s="302"/>
      <c r="F70" s="302"/>
      <c r="G70" s="302"/>
      <c r="H70" s="302"/>
      <c r="I70" s="302"/>
      <c r="J70" s="304"/>
      <c r="K70" s="352"/>
    </row>
    <row r="71" spans="1:11" x14ac:dyDescent="0.25">
      <c r="A71" s="146"/>
      <c r="B71" s="793" t="s">
        <v>480</v>
      </c>
      <c r="C71" s="106" t="s">
        <v>697</v>
      </c>
      <c r="D71" s="312"/>
      <c r="E71" s="298"/>
      <c r="F71" s="298"/>
      <c r="G71" s="298"/>
      <c r="H71" s="298"/>
      <c r="I71" s="298"/>
      <c r="J71" s="316"/>
      <c r="K71" s="354"/>
    </row>
    <row r="72" spans="1:11" ht="22.5" customHeight="1" x14ac:dyDescent="0.25">
      <c r="A72" s="362"/>
      <c r="B72" s="269" t="s">
        <v>698</v>
      </c>
      <c r="C72" s="106" t="s">
        <v>699</v>
      </c>
      <c r="D72" s="312"/>
      <c r="E72" s="298"/>
      <c r="F72" s="317"/>
      <c r="G72" s="298"/>
      <c r="H72" s="317"/>
      <c r="I72" s="298"/>
      <c r="J72" s="317"/>
      <c r="K72" s="354"/>
    </row>
    <row r="73" spans="1:11" ht="21" customHeight="1" x14ac:dyDescent="0.25">
      <c r="A73" s="363"/>
      <c r="B73" s="269" t="s">
        <v>700</v>
      </c>
      <c r="C73" s="106" t="s">
        <v>701</v>
      </c>
      <c r="D73" s="312"/>
      <c r="E73" s="298"/>
      <c r="F73" s="317"/>
      <c r="G73" s="298"/>
      <c r="H73" s="317"/>
      <c r="I73" s="298"/>
      <c r="J73" s="317"/>
      <c r="K73" s="354"/>
    </row>
    <row r="74" spans="1:11" ht="29.25" customHeight="1" x14ac:dyDescent="0.25">
      <c r="A74" s="949" t="s">
        <v>702</v>
      </c>
      <c r="B74" s="950"/>
      <c r="C74" s="107"/>
      <c r="D74" s="325">
        <f>D75+D85</f>
        <v>2074280</v>
      </c>
      <c r="E74" s="325">
        <f t="shared" ref="E74:K74" si="2">E75+E85</f>
        <v>37131310</v>
      </c>
      <c r="F74" s="325">
        <f t="shared" si="2"/>
        <v>37131310</v>
      </c>
      <c r="G74" s="325">
        <f t="shared" si="2"/>
        <v>14626309</v>
      </c>
      <c r="H74" s="325">
        <f t="shared" si="2"/>
        <v>14626309</v>
      </c>
      <c r="I74" s="325">
        <f t="shared" si="2"/>
        <v>14626309</v>
      </c>
      <c r="J74" s="326">
        <f>H74-I74</f>
        <v>0</v>
      </c>
      <c r="K74" s="364">
        <f t="shared" si="2"/>
        <v>0</v>
      </c>
    </row>
    <row r="75" spans="1:11" ht="30" customHeight="1" thickBot="1" x14ac:dyDescent="0.3">
      <c r="A75" s="951" t="s">
        <v>703</v>
      </c>
      <c r="B75" s="952"/>
      <c r="C75" s="149" t="s">
        <v>704</v>
      </c>
      <c r="D75" s="365">
        <f>D76+D79+D82+D83+D84</f>
        <v>2074280</v>
      </c>
      <c r="E75" s="365">
        <f t="shared" ref="E75:K75" si="3">E76+E79+E82+E83+E84</f>
        <v>37131310</v>
      </c>
      <c r="F75" s="365">
        <f t="shared" si="3"/>
        <v>37131310</v>
      </c>
      <c r="G75" s="365">
        <f t="shared" si="3"/>
        <v>14626309</v>
      </c>
      <c r="H75" s="365">
        <f t="shared" si="3"/>
        <v>14626309</v>
      </c>
      <c r="I75" s="365">
        <f t="shared" si="3"/>
        <v>14626309</v>
      </c>
      <c r="J75" s="366">
        <f t="shared" ref="J75:J84" si="4">H75-I75</f>
        <v>0</v>
      </c>
      <c r="K75" s="367">
        <f t="shared" si="3"/>
        <v>0</v>
      </c>
    </row>
    <row r="76" spans="1:11" ht="21.75" customHeight="1" x14ac:dyDescent="0.25">
      <c r="A76" s="953" t="s">
        <v>705</v>
      </c>
      <c r="B76" s="954"/>
      <c r="C76" s="148" t="s">
        <v>706</v>
      </c>
      <c r="D76" s="345">
        <f>D77+D78</f>
        <v>0</v>
      </c>
      <c r="E76" s="345">
        <f t="shared" ref="E76:K76" si="5">E77+E78</f>
        <v>30</v>
      </c>
      <c r="F76" s="345">
        <f t="shared" si="5"/>
        <v>30</v>
      </c>
      <c r="G76" s="345">
        <f t="shared" si="5"/>
        <v>0</v>
      </c>
      <c r="H76" s="345">
        <f t="shared" si="5"/>
        <v>0</v>
      </c>
      <c r="I76" s="345">
        <f t="shared" si="5"/>
        <v>0</v>
      </c>
      <c r="J76" s="346">
        <f t="shared" si="4"/>
        <v>0</v>
      </c>
      <c r="K76" s="347">
        <f t="shared" si="5"/>
        <v>0</v>
      </c>
    </row>
    <row r="77" spans="1:11" x14ac:dyDescent="0.25">
      <c r="A77" s="794"/>
      <c r="B77" s="241" t="s">
        <v>481</v>
      </c>
      <c r="C77" s="102" t="s">
        <v>707</v>
      </c>
      <c r="D77" s="299"/>
      <c r="E77" s="299"/>
      <c r="F77" s="299"/>
      <c r="G77" s="299"/>
      <c r="H77" s="299"/>
      <c r="I77" s="299"/>
      <c r="J77" s="317">
        <f t="shared" si="4"/>
        <v>0</v>
      </c>
      <c r="K77" s="348"/>
    </row>
    <row r="78" spans="1:11" x14ac:dyDescent="0.25">
      <c r="A78" s="792"/>
      <c r="B78" s="796" t="s">
        <v>482</v>
      </c>
      <c r="C78" s="106" t="s">
        <v>708</v>
      </c>
      <c r="D78" s="312">
        <f>'70.07PIETE'!M12</f>
        <v>0</v>
      </c>
      <c r="E78" s="312">
        <f>'70.07PIETE'!N12</f>
        <v>30</v>
      </c>
      <c r="F78" s="312">
        <f>'70.07PIETE'!O12</f>
        <v>30</v>
      </c>
      <c r="G78" s="312">
        <f>'70.07PIETE'!P12</f>
        <v>0</v>
      </c>
      <c r="H78" s="312">
        <f>'70.07PIETE'!Q12</f>
        <v>0</v>
      </c>
      <c r="I78" s="312">
        <f>'70.07PIETE'!R12</f>
        <v>0</v>
      </c>
      <c r="J78" s="317">
        <f t="shared" si="4"/>
        <v>0</v>
      </c>
      <c r="K78" s="349">
        <f>'70.07PIETE'!T12</f>
        <v>0</v>
      </c>
    </row>
    <row r="79" spans="1:11" ht="15" customHeight="1" x14ac:dyDescent="0.25">
      <c r="A79" s="955" t="s">
        <v>709</v>
      </c>
      <c r="B79" s="956"/>
      <c r="C79" s="109" t="s">
        <v>710</v>
      </c>
      <c r="D79" s="319">
        <f>D80+D81</f>
        <v>0</v>
      </c>
      <c r="E79" s="319">
        <f t="shared" ref="E79:K79" si="6">E80+E81</f>
        <v>0</v>
      </c>
      <c r="F79" s="319">
        <f t="shared" si="6"/>
        <v>0</v>
      </c>
      <c r="G79" s="319">
        <f t="shared" si="6"/>
        <v>0</v>
      </c>
      <c r="H79" s="319">
        <f t="shared" si="6"/>
        <v>0</v>
      </c>
      <c r="I79" s="319">
        <f t="shared" si="6"/>
        <v>0</v>
      </c>
      <c r="J79" s="317">
        <f t="shared" si="4"/>
        <v>0</v>
      </c>
      <c r="K79" s="348">
        <f t="shared" si="6"/>
        <v>0</v>
      </c>
    </row>
    <row r="80" spans="1:11" x14ac:dyDescent="0.25">
      <c r="A80" s="259"/>
      <c r="B80" s="795" t="s">
        <v>483</v>
      </c>
      <c r="C80" s="110" t="s">
        <v>711</v>
      </c>
      <c r="D80" s="307"/>
      <c r="E80" s="307"/>
      <c r="F80" s="307"/>
      <c r="G80" s="307"/>
      <c r="H80" s="307"/>
      <c r="I80" s="307"/>
      <c r="J80" s="317">
        <f t="shared" si="4"/>
        <v>0</v>
      </c>
      <c r="K80" s="350"/>
    </row>
    <row r="81" spans="1:11" x14ac:dyDescent="0.25">
      <c r="A81" s="260"/>
      <c r="B81" s="793" t="s">
        <v>484</v>
      </c>
      <c r="C81" s="102" t="s">
        <v>712</v>
      </c>
      <c r="D81" s="299"/>
      <c r="E81" s="299"/>
      <c r="F81" s="299"/>
      <c r="G81" s="299"/>
      <c r="H81" s="299"/>
      <c r="I81" s="299"/>
      <c r="J81" s="317">
        <f t="shared" si="4"/>
        <v>0</v>
      </c>
      <c r="K81" s="348"/>
    </row>
    <row r="82" spans="1:11" x14ac:dyDescent="0.25">
      <c r="A82" s="939" t="s">
        <v>596</v>
      </c>
      <c r="B82" s="940"/>
      <c r="C82" s="102" t="s">
        <v>713</v>
      </c>
      <c r="D82" s="299"/>
      <c r="E82" s="299"/>
      <c r="F82" s="299"/>
      <c r="G82" s="299"/>
      <c r="H82" s="299"/>
      <c r="I82" s="299"/>
      <c r="J82" s="317">
        <f t="shared" si="4"/>
        <v>0</v>
      </c>
      <c r="K82" s="348"/>
    </row>
    <row r="83" spans="1:11" x14ac:dyDescent="0.25">
      <c r="A83" s="794" t="s">
        <v>457</v>
      </c>
      <c r="B83" s="795"/>
      <c r="C83" s="102" t="s">
        <v>714</v>
      </c>
      <c r="D83" s="299"/>
      <c r="E83" s="299"/>
      <c r="F83" s="299"/>
      <c r="G83" s="299"/>
      <c r="H83" s="299"/>
      <c r="I83" s="299"/>
      <c r="J83" s="317">
        <f t="shared" si="4"/>
        <v>0</v>
      </c>
      <c r="K83" s="348"/>
    </row>
    <row r="84" spans="1:11" x14ac:dyDescent="0.25">
      <c r="A84" s="792" t="s">
        <v>715</v>
      </c>
      <c r="B84" s="111"/>
      <c r="C84" s="102" t="s">
        <v>716</v>
      </c>
      <c r="D84" s="299">
        <f>'70.07PIETE'!W12</f>
        <v>2074280</v>
      </c>
      <c r="E84" s="299">
        <f>'70.07PIETE'!X12</f>
        <v>37131280</v>
      </c>
      <c r="F84" s="299">
        <f>'70.07PIETE'!Y12</f>
        <v>37131280</v>
      </c>
      <c r="G84" s="299">
        <f>'70.07PIETE'!Z12</f>
        <v>14626309</v>
      </c>
      <c r="H84" s="299">
        <f>'70.07PIETE'!AA12</f>
        <v>14626309</v>
      </c>
      <c r="I84" s="299">
        <f>'70.07PIETE'!AB12</f>
        <v>14626309</v>
      </c>
      <c r="J84" s="317">
        <f t="shared" si="4"/>
        <v>0</v>
      </c>
      <c r="K84" s="348">
        <f>'70.07PIETE'!AD12</f>
        <v>0</v>
      </c>
    </row>
    <row r="85" spans="1:11" x14ac:dyDescent="0.25">
      <c r="A85" s="957" t="s">
        <v>717</v>
      </c>
      <c r="B85" s="958"/>
      <c r="C85" s="103" t="s">
        <v>718</v>
      </c>
      <c r="D85" s="308"/>
      <c r="E85" s="308"/>
      <c r="F85" s="308"/>
      <c r="G85" s="308"/>
      <c r="H85" s="308"/>
      <c r="I85" s="308"/>
      <c r="J85" s="320"/>
      <c r="K85" s="351"/>
    </row>
    <row r="86" spans="1:11" x14ac:dyDescent="0.25">
      <c r="A86" s="945" t="s">
        <v>597</v>
      </c>
      <c r="B86" s="946"/>
      <c r="C86" s="105" t="s">
        <v>719</v>
      </c>
      <c r="D86" s="308"/>
      <c r="E86" s="308"/>
      <c r="F86" s="308"/>
      <c r="G86" s="308"/>
      <c r="H86" s="308"/>
      <c r="I86" s="308"/>
      <c r="J86" s="320"/>
      <c r="K86" s="352"/>
    </row>
    <row r="87" spans="1:11" x14ac:dyDescent="0.25">
      <c r="A87" s="937" t="s">
        <v>720</v>
      </c>
      <c r="B87" s="938"/>
      <c r="C87" s="102" t="s">
        <v>721</v>
      </c>
      <c r="D87" s="299"/>
      <c r="E87" s="299"/>
      <c r="F87" s="299"/>
      <c r="G87" s="299"/>
      <c r="H87" s="299"/>
      <c r="I87" s="299"/>
      <c r="J87" s="304"/>
      <c r="K87" s="352"/>
    </row>
    <row r="88" spans="1:11" x14ac:dyDescent="0.25">
      <c r="A88" s="794"/>
      <c r="B88" s="795" t="s">
        <v>485</v>
      </c>
      <c r="C88" s="102" t="s">
        <v>722</v>
      </c>
      <c r="D88" s="299"/>
      <c r="E88" s="299"/>
      <c r="F88" s="299"/>
      <c r="G88" s="299"/>
      <c r="H88" s="299"/>
      <c r="I88" s="299"/>
      <c r="J88" s="304"/>
      <c r="K88" s="352"/>
    </row>
    <row r="89" spans="1:11" ht="15" customHeight="1" x14ac:dyDescent="0.25">
      <c r="A89" s="792"/>
      <c r="B89" s="793" t="s">
        <v>486</v>
      </c>
      <c r="C89" s="102" t="s">
        <v>723</v>
      </c>
      <c r="D89" s="299"/>
      <c r="E89" s="299"/>
      <c r="F89" s="299"/>
      <c r="G89" s="299"/>
      <c r="H89" s="299"/>
      <c r="I89" s="299"/>
      <c r="J89" s="304"/>
      <c r="K89" s="352"/>
    </row>
    <row r="90" spans="1:11" x14ac:dyDescent="0.25">
      <c r="A90" s="937" t="s">
        <v>458</v>
      </c>
      <c r="B90" s="938"/>
      <c r="C90" s="102" t="s">
        <v>724</v>
      </c>
      <c r="D90" s="299"/>
      <c r="E90" s="299"/>
      <c r="F90" s="299"/>
      <c r="G90" s="299"/>
      <c r="H90" s="299"/>
      <c r="I90" s="299"/>
      <c r="J90" s="304"/>
      <c r="K90" s="352"/>
    </row>
    <row r="91" spans="1:11" ht="30" customHeight="1" x14ac:dyDescent="0.25">
      <c r="A91" s="947" t="s">
        <v>725</v>
      </c>
      <c r="B91" s="948"/>
      <c r="C91" s="104" t="s">
        <v>726</v>
      </c>
      <c r="D91" s="299"/>
      <c r="E91" s="299"/>
      <c r="F91" s="299"/>
      <c r="G91" s="299"/>
      <c r="H91" s="299"/>
      <c r="I91" s="299"/>
      <c r="J91" s="304"/>
      <c r="K91" s="352"/>
    </row>
    <row r="92" spans="1:11" ht="15" customHeight="1" x14ac:dyDescent="0.25">
      <c r="A92" s="947" t="s">
        <v>727</v>
      </c>
      <c r="B92" s="948"/>
      <c r="C92" s="104" t="s">
        <v>728</v>
      </c>
      <c r="D92" s="308"/>
      <c r="E92" s="308"/>
      <c r="F92" s="308"/>
      <c r="G92" s="308"/>
      <c r="H92" s="308"/>
      <c r="I92" s="308"/>
      <c r="J92" s="304"/>
      <c r="K92" s="352"/>
    </row>
    <row r="93" spans="1:11" x14ac:dyDescent="0.25">
      <c r="A93" s="937" t="s">
        <v>729</v>
      </c>
      <c r="B93" s="938"/>
      <c r="C93" s="102" t="s">
        <v>730</v>
      </c>
      <c r="D93" s="299"/>
      <c r="E93" s="299"/>
      <c r="F93" s="299"/>
      <c r="G93" s="299"/>
      <c r="H93" s="299"/>
      <c r="I93" s="299"/>
      <c r="J93" s="304"/>
      <c r="K93" s="352"/>
    </row>
    <row r="94" spans="1:11" x14ac:dyDescent="0.25">
      <c r="A94" s="798"/>
      <c r="B94" s="793" t="s">
        <v>731</v>
      </c>
      <c r="C94" s="102" t="s">
        <v>732</v>
      </c>
      <c r="D94" s="299"/>
      <c r="E94" s="299"/>
      <c r="F94" s="299"/>
      <c r="G94" s="299"/>
      <c r="H94" s="299"/>
      <c r="I94" s="299"/>
      <c r="J94" s="304"/>
      <c r="K94" s="352"/>
    </row>
    <row r="95" spans="1:11" x14ac:dyDescent="0.25">
      <c r="A95" s="261"/>
      <c r="B95" s="267" t="s">
        <v>487</v>
      </c>
      <c r="C95" s="102" t="s">
        <v>733</v>
      </c>
      <c r="D95" s="299"/>
      <c r="E95" s="299"/>
      <c r="F95" s="299"/>
      <c r="G95" s="299"/>
      <c r="H95" s="299"/>
      <c r="I95" s="299"/>
      <c r="J95" s="304"/>
      <c r="K95" s="353"/>
    </row>
    <row r="96" spans="1:11" x14ac:dyDescent="0.25">
      <c r="A96" s="988" t="s">
        <v>734</v>
      </c>
      <c r="B96" s="989"/>
      <c r="C96" s="104" t="s">
        <v>735</v>
      </c>
      <c r="D96" s="299"/>
      <c r="E96" s="299"/>
      <c r="F96" s="299"/>
      <c r="G96" s="299"/>
      <c r="H96" s="299"/>
      <c r="I96" s="299"/>
      <c r="J96" s="304"/>
      <c r="K96" s="353"/>
    </row>
    <row r="97" spans="1:11" x14ac:dyDescent="0.25">
      <c r="A97" s="937" t="s">
        <v>459</v>
      </c>
      <c r="B97" s="938"/>
      <c r="C97" s="102" t="s">
        <v>736</v>
      </c>
      <c r="D97" s="299"/>
      <c r="E97" s="300"/>
      <c r="F97" s="300"/>
      <c r="G97" s="300"/>
      <c r="H97" s="300"/>
      <c r="I97" s="300"/>
      <c r="J97" s="304"/>
      <c r="K97" s="353"/>
    </row>
    <row r="98" spans="1:11" x14ac:dyDescent="0.25">
      <c r="A98" s="939" t="s">
        <v>737</v>
      </c>
      <c r="B98" s="940"/>
      <c r="C98" s="102" t="s">
        <v>738</v>
      </c>
      <c r="D98" s="299"/>
      <c r="E98" s="300"/>
      <c r="F98" s="300"/>
      <c r="G98" s="300"/>
      <c r="H98" s="300"/>
      <c r="I98" s="300"/>
      <c r="J98" s="304"/>
      <c r="K98" s="353"/>
    </row>
    <row r="99" spans="1:11" x14ac:dyDescent="0.25">
      <c r="A99" s="262"/>
      <c r="B99" s="246" t="s">
        <v>739</v>
      </c>
      <c r="C99" s="102" t="s">
        <v>740</v>
      </c>
      <c r="D99" s="299"/>
      <c r="E99" s="300"/>
      <c r="F99" s="300"/>
      <c r="G99" s="300"/>
      <c r="H99" s="300"/>
      <c r="I99" s="300"/>
      <c r="J99" s="304"/>
      <c r="K99" s="353"/>
    </row>
    <row r="100" spans="1:11" x14ac:dyDescent="0.25">
      <c r="A100" s="959" t="s">
        <v>741</v>
      </c>
      <c r="B100" s="960"/>
      <c r="C100" s="104" t="s">
        <v>742</v>
      </c>
      <c r="D100" s="299"/>
      <c r="E100" s="300"/>
      <c r="F100" s="300"/>
      <c r="G100" s="300"/>
      <c r="H100" s="300"/>
      <c r="I100" s="300"/>
      <c r="J100" s="304"/>
      <c r="K100" s="353"/>
    </row>
    <row r="101" spans="1:11" x14ac:dyDescent="0.25">
      <c r="A101" s="939" t="s">
        <v>743</v>
      </c>
      <c r="B101" s="940"/>
      <c r="C101" s="102" t="s">
        <v>744</v>
      </c>
      <c r="D101" s="299"/>
      <c r="E101" s="300"/>
      <c r="F101" s="300"/>
      <c r="G101" s="300"/>
      <c r="H101" s="300"/>
      <c r="I101" s="300"/>
      <c r="J101" s="304"/>
      <c r="K101" s="353"/>
    </row>
    <row r="102" spans="1:11" x14ac:dyDescent="0.25">
      <c r="A102" s="266"/>
      <c r="B102" s="267" t="s">
        <v>598</v>
      </c>
      <c r="C102" s="106" t="s">
        <v>745</v>
      </c>
      <c r="D102" s="312"/>
      <c r="E102" s="298"/>
      <c r="F102" s="298"/>
      <c r="G102" s="298"/>
      <c r="H102" s="298"/>
      <c r="I102" s="300"/>
      <c r="J102" s="304"/>
      <c r="K102" s="353"/>
    </row>
    <row r="103" spans="1:11" x14ac:dyDescent="0.25">
      <c r="A103" s="263"/>
      <c r="B103" s="247" t="s">
        <v>746</v>
      </c>
      <c r="C103" s="248" t="s">
        <v>747</v>
      </c>
      <c r="D103" s="313"/>
      <c r="E103" s="314"/>
      <c r="F103" s="314"/>
      <c r="G103" s="314"/>
      <c r="H103" s="314"/>
      <c r="I103" s="321"/>
      <c r="J103" s="304"/>
      <c r="K103" s="353"/>
    </row>
    <row r="104" spans="1:11" x14ac:dyDescent="0.25">
      <c r="A104" s="263"/>
      <c r="B104" s="247" t="s">
        <v>599</v>
      </c>
      <c r="C104" s="248" t="s">
        <v>748</v>
      </c>
      <c r="D104" s="313"/>
      <c r="E104" s="314"/>
      <c r="F104" s="314"/>
      <c r="G104" s="314"/>
      <c r="H104" s="314"/>
      <c r="I104" s="321"/>
      <c r="J104" s="304"/>
      <c r="K104" s="353"/>
    </row>
    <row r="105" spans="1:11" x14ac:dyDescent="0.25">
      <c r="A105" s="961" t="s">
        <v>749</v>
      </c>
      <c r="B105" s="962"/>
      <c r="C105" s="101" t="s">
        <v>750</v>
      </c>
      <c r="D105" s="301"/>
      <c r="E105" s="302"/>
      <c r="F105" s="302"/>
      <c r="G105" s="302"/>
      <c r="H105" s="302"/>
      <c r="I105" s="300"/>
      <c r="J105" s="304"/>
      <c r="K105" s="353"/>
    </row>
    <row r="106" spans="1:11" x14ac:dyDescent="0.25">
      <c r="A106" s="937" t="s">
        <v>751</v>
      </c>
      <c r="B106" s="938"/>
      <c r="C106" s="102" t="s">
        <v>752</v>
      </c>
      <c r="D106" s="299"/>
      <c r="E106" s="300"/>
      <c r="F106" s="300"/>
      <c r="G106" s="300"/>
      <c r="H106" s="300"/>
      <c r="I106" s="300"/>
      <c r="J106" s="304"/>
      <c r="K106" s="352"/>
    </row>
    <row r="107" spans="1:11" x14ac:dyDescent="0.25">
      <c r="A107" s="794"/>
      <c r="B107" s="241" t="s">
        <v>488</v>
      </c>
      <c r="C107" s="249" t="s">
        <v>753</v>
      </c>
      <c r="D107" s="311"/>
      <c r="E107" s="300"/>
      <c r="F107" s="300"/>
      <c r="G107" s="300"/>
      <c r="H107" s="300"/>
      <c r="I107" s="300"/>
      <c r="J107" s="304"/>
      <c r="K107" s="352"/>
    </row>
    <row r="108" spans="1:11" x14ac:dyDescent="0.25">
      <c r="A108" s="794"/>
      <c r="B108" s="241" t="s">
        <v>489</v>
      </c>
      <c r="C108" s="249" t="s">
        <v>754</v>
      </c>
      <c r="D108" s="311"/>
      <c r="E108" s="300"/>
      <c r="F108" s="300"/>
      <c r="G108" s="300"/>
      <c r="H108" s="300"/>
      <c r="I108" s="300"/>
      <c r="J108" s="304"/>
      <c r="K108" s="352"/>
    </row>
    <row r="109" spans="1:11" x14ac:dyDescent="0.25">
      <c r="A109" s="792"/>
      <c r="B109" s="793" t="s">
        <v>490</v>
      </c>
      <c r="C109" s="249" t="s">
        <v>755</v>
      </c>
      <c r="D109" s="311"/>
      <c r="E109" s="300"/>
      <c r="F109" s="300"/>
      <c r="G109" s="300"/>
      <c r="H109" s="300"/>
      <c r="I109" s="300"/>
      <c r="J109" s="304"/>
      <c r="K109" s="352"/>
    </row>
    <row r="110" spans="1:11" x14ac:dyDescent="0.25">
      <c r="A110" s="937" t="s">
        <v>756</v>
      </c>
      <c r="B110" s="938"/>
      <c r="C110" s="102" t="s">
        <v>757</v>
      </c>
      <c r="D110" s="299"/>
      <c r="E110" s="300"/>
      <c r="F110" s="300"/>
      <c r="G110" s="300"/>
      <c r="H110" s="300"/>
      <c r="I110" s="300"/>
      <c r="J110" s="304"/>
      <c r="K110" s="352"/>
    </row>
    <row r="111" spans="1:11" x14ac:dyDescent="0.25">
      <c r="A111" s="792"/>
      <c r="B111" s="793" t="s">
        <v>491</v>
      </c>
      <c r="C111" s="102" t="s">
        <v>758</v>
      </c>
      <c r="D111" s="299"/>
      <c r="E111" s="300"/>
      <c r="F111" s="300"/>
      <c r="G111" s="300"/>
      <c r="H111" s="300"/>
      <c r="I111" s="300"/>
      <c r="J111" s="304"/>
      <c r="K111" s="352"/>
    </row>
    <row r="112" spans="1:11" x14ac:dyDescent="0.25">
      <c r="A112" s="939" t="s">
        <v>759</v>
      </c>
      <c r="B112" s="940"/>
      <c r="C112" s="106" t="s">
        <v>760</v>
      </c>
      <c r="D112" s="312"/>
      <c r="E112" s="298"/>
      <c r="F112" s="298"/>
      <c r="G112" s="298"/>
      <c r="H112" s="298"/>
      <c r="I112" s="298"/>
      <c r="J112" s="316"/>
      <c r="K112" s="354"/>
    </row>
    <row r="113" spans="1:11" x14ac:dyDescent="0.25">
      <c r="A113" s="959" t="s">
        <v>761</v>
      </c>
      <c r="B113" s="987"/>
      <c r="C113" s="107" t="s">
        <v>762</v>
      </c>
      <c r="D113" s="318"/>
      <c r="E113" s="322"/>
      <c r="F113" s="322"/>
      <c r="G113" s="322"/>
      <c r="H113" s="322"/>
      <c r="I113" s="322"/>
      <c r="J113" s="323"/>
      <c r="K113" s="355"/>
    </row>
    <row r="114" spans="1:11" x14ac:dyDescent="0.25">
      <c r="A114" s="266"/>
      <c r="B114" s="267" t="s">
        <v>763</v>
      </c>
      <c r="C114" s="106" t="s">
        <v>764</v>
      </c>
      <c r="D114" s="312"/>
      <c r="E114" s="298"/>
      <c r="F114" s="298"/>
      <c r="G114" s="298"/>
      <c r="H114" s="298"/>
      <c r="I114" s="298"/>
      <c r="J114" s="316"/>
      <c r="K114" s="354"/>
    </row>
    <row r="115" spans="1:11" x14ac:dyDescent="0.25">
      <c r="A115" s="266"/>
      <c r="B115" s="267" t="s">
        <v>765</v>
      </c>
      <c r="C115" s="106" t="s">
        <v>766</v>
      </c>
      <c r="D115" s="312"/>
      <c r="E115" s="298"/>
      <c r="F115" s="298"/>
      <c r="G115" s="298"/>
      <c r="H115" s="298"/>
      <c r="I115" s="298"/>
      <c r="J115" s="316"/>
      <c r="K115" s="354"/>
    </row>
    <row r="116" spans="1:11" x14ac:dyDescent="0.25">
      <c r="A116" s="266"/>
      <c r="B116" s="267" t="s">
        <v>767</v>
      </c>
      <c r="C116" s="106" t="s">
        <v>768</v>
      </c>
      <c r="D116" s="312"/>
      <c r="E116" s="298"/>
      <c r="F116" s="298"/>
      <c r="G116" s="298"/>
      <c r="H116" s="298"/>
      <c r="I116" s="298"/>
      <c r="J116" s="316"/>
      <c r="K116" s="354"/>
    </row>
    <row r="117" spans="1:11" x14ac:dyDescent="0.25">
      <c r="A117" s="988" t="s">
        <v>769</v>
      </c>
      <c r="B117" s="989"/>
      <c r="C117" s="107" t="s">
        <v>770</v>
      </c>
      <c r="D117" s="318"/>
      <c r="E117" s="298"/>
      <c r="F117" s="298"/>
      <c r="G117" s="298"/>
      <c r="H117" s="298"/>
      <c r="I117" s="298"/>
      <c r="J117" s="316"/>
      <c r="K117" s="354"/>
    </row>
    <row r="118" spans="1:11" x14ac:dyDescent="0.25">
      <c r="A118" s="261"/>
      <c r="B118" s="250" t="s">
        <v>771</v>
      </c>
      <c r="C118" s="107" t="s">
        <v>772</v>
      </c>
      <c r="D118" s="308"/>
      <c r="E118" s="300"/>
      <c r="F118" s="300"/>
      <c r="G118" s="300"/>
      <c r="H118" s="300"/>
      <c r="I118" s="300"/>
      <c r="J118" s="304"/>
      <c r="K118" s="352"/>
    </row>
    <row r="119" spans="1:11" x14ac:dyDescent="0.25">
      <c r="A119" s="261"/>
      <c r="B119" s="267" t="s">
        <v>329</v>
      </c>
      <c r="C119" s="106" t="s">
        <v>773</v>
      </c>
      <c r="D119" s="302"/>
      <c r="E119" s="302"/>
      <c r="F119" s="302"/>
      <c r="G119" s="302"/>
      <c r="H119" s="302"/>
      <c r="I119" s="302"/>
      <c r="J119" s="303"/>
      <c r="K119" s="353"/>
    </row>
    <row r="120" spans="1:11" x14ac:dyDescent="0.25">
      <c r="A120" s="1002" t="s">
        <v>774</v>
      </c>
      <c r="B120" s="1003"/>
      <c r="C120" s="112" t="s">
        <v>775</v>
      </c>
      <c r="D120" s="324"/>
      <c r="E120" s="300"/>
      <c r="F120" s="300"/>
      <c r="G120" s="300"/>
      <c r="H120" s="300"/>
      <c r="I120" s="300"/>
      <c r="J120" s="300"/>
      <c r="K120" s="352"/>
    </row>
    <row r="121" spans="1:11" ht="32.25" customHeight="1" x14ac:dyDescent="0.25">
      <c r="A121" s="977" t="s">
        <v>776</v>
      </c>
      <c r="B121" s="978"/>
      <c r="C121" s="253"/>
      <c r="D121" s="291">
        <f>D122+D125+D128+D133+D136</f>
        <v>0</v>
      </c>
      <c r="E121" s="291">
        <f t="shared" ref="E121" si="7">E122+E125+E128+E133+E136</f>
        <v>0</v>
      </c>
      <c r="F121" s="291">
        <f t="shared" ref="F121" si="8">F122+F125+F128+F133+F136</f>
        <v>0</v>
      </c>
      <c r="G121" s="291">
        <f t="shared" ref="G121" si="9">G122+G125+G128+G133+G136</f>
        <v>0</v>
      </c>
      <c r="H121" s="291">
        <f t="shared" ref="H121" si="10">H122+H125+H128+H133+H136</f>
        <v>0</v>
      </c>
      <c r="I121" s="291">
        <f t="shared" ref="I121" si="11">I122+I125+I128+I133+I136</f>
        <v>0</v>
      </c>
      <c r="J121" s="292">
        <f>H121-I121</f>
        <v>0</v>
      </c>
      <c r="K121" s="338">
        <f t="shared" ref="K121" si="12">K122+K125+K128+K133+K136</f>
        <v>0</v>
      </c>
    </row>
    <row r="122" spans="1:11" ht="15" customHeight="1" x14ac:dyDescent="0.25">
      <c r="A122" s="990" t="s">
        <v>777</v>
      </c>
      <c r="B122" s="991"/>
      <c r="C122" s="113" t="s">
        <v>606</v>
      </c>
      <c r="D122" s="280">
        <f>D123+D124</f>
        <v>0</v>
      </c>
      <c r="E122" s="280">
        <f t="shared" ref="E122" si="13">E123+E124</f>
        <v>0</v>
      </c>
      <c r="F122" s="280">
        <f t="shared" ref="F122" si="14">F123+F124</f>
        <v>0</v>
      </c>
      <c r="G122" s="280">
        <f t="shared" ref="G122" si="15">G123+G124</f>
        <v>0</v>
      </c>
      <c r="H122" s="280">
        <f t="shared" ref="H122" si="16">H123+H124</f>
        <v>0</v>
      </c>
      <c r="I122" s="280">
        <f t="shared" ref="I122" si="17">I123+I124</f>
        <v>0</v>
      </c>
      <c r="J122" s="281">
        <f>H122-I122</f>
        <v>0</v>
      </c>
      <c r="K122" s="336">
        <f t="shared" ref="K122" si="18">K123+K124</f>
        <v>0</v>
      </c>
    </row>
    <row r="123" spans="1:11" x14ac:dyDescent="0.25">
      <c r="A123" s="957" t="s">
        <v>791</v>
      </c>
      <c r="B123" s="958"/>
      <c r="C123" s="96" t="s">
        <v>608</v>
      </c>
      <c r="D123" s="282"/>
      <c r="E123" s="282"/>
      <c r="F123" s="282"/>
      <c r="G123" s="282"/>
      <c r="H123" s="282"/>
      <c r="I123" s="282"/>
      <c r="J123" s="281">
        <f t="shared" ref="J123:J139" si="19">H123-I123</f>
        <v>0</v>
      </c>
      <c r="K123" s="339"/>
    </row>
    <row r="124" spans="1:11" ht="15" customHeight="1" x14ac:dyDescent="0.25">
      <c r="A124" s="979" t="s">
        <v>792</v>
      </c>
      <c r="B124" s="980"/>
      <c r="C124" s="99" t="s">
        <v>613</v>
      </c>
      <c r="D124" s="283"/>
      <c r="E124" s="283"/>
      <c r="F124" s="283"/>
      <c r="G124" s="283"/>
      <c r="H124" s="283"/>
      <c r="I124" s="283"/>
      <c r="J124" s="281">
        <f t="shared" si="19"/>
        <v>0</v>
      </c>
      <c r="K124" s="340"/>
    </row>
    <row r="125" spans="1:11" ht="15" customHeight="1" x14ac:dyDescent="0.25">
      <c r="A125" s="979" t="s">
        <v>778</v>
      </c>
      <c r="B125" s="980"/>
      <c r="C125" s="99" t="s">
        <v>618</v>
      </c>
      <c r="D125" s="284">
        <f>D126+D127</f>
        <v>0</v>
      </c>
      <c r="E125" s="284">
        <f t="shared" ref="E125" si="20">E126+E127</f>
        <v>0</v>
      </c>
      <c r="F125" s="284">
        <f t="shared" ref="F125" si="21">F126+F127</f>
        <v>0</v>
      </c>
      <c r="G125" s="284">
        <f t="shared" ref="G125" si="22">G126+G127</f>
        <v>0</v>
      </c>
      <c r="H125" s="284">
        <f t="shared" ref="H125" si="23">H126+H127</f>
        <v>0</v>
      </c>
      <c r="I125" s="284">
        <f t="shared" ref="I125" si="24">I126+I127</f>
        <v>0</v>
      </c>
      <c r="J125" s="281">
        <f t="shared" si="19"/>
        <v>0</v>
      </c>
      <c r="K125" s="334">
        <f t="shared" ref="K125" si="25">K126+K127</f>
        <v>0</v>
      </c>
    </row>
    <row r="126" spans="1:11" x14ac:dyDescent="0.25">
      <c r="A126" s="981" t="s">
        <v>793</v>
      </c>
      <c r="B126" s="982"/>
      <c r="C126" s="99" t="s">
        <v>619</v>
      </c>
      <c r="D126" s="284"/>
      <c r="E126" s="284"/>
      <c r="F126" s="284"/>
      <c r="G126" s="284"/>
      <c r="H126" s="284"/>
      <c r="I126" s="284"/>
      <c r="J126" s="281">
        <f t="shared" si="19"/>
        <v>0</v>
      </c>
      <c r="K126" s="334"/>
    </row>
    <row r="127" spans="1:11" ht="15" customHeight="1" x14ac:dyDescent="0.25">
      <c r="A127" s="949" t="s">
        <v>794</v>
      </c>
      <c r="B127" s="950"/>
      <c r="C127" s="159" t="s">
        <v>623</v>
      </c>
      <c r="D127" s="284"/>
      <c r="E127" s="284"/>
      <c r="F127" s="284"/>
      <c r="G127" s="284"/>
      <c r="H127" s="284"/>
      <c r="I127" s="284"/>
      <c r="J127" s="281">
        <f t="shared" si="19"/>
        <v>0</v>
      </c>
      <c r="K127" s="334"/>
    </row>
    <row r="128" spans="1:11" ht="15" customHeight="1" x14ac:dyDescent="0.25">
      <c r="A128" s="949" t="s">
        <v>779</v>
      </c>
      <c r="B128" s="950"/>
      <c r="C128" s="99" t="s">
        <v>631</v>
      </c>
      <c r="D128" s="284">
        <f>D129+D130+D131+D132</f>
        <v>0</v>
      </c>
      <c r="E128" s="284">
        <f t="shared" ref="E128" si="26">E129+E130+E131+E132</f>
        <v>0</v>
      </c>
      <c r="F128" s="284">
        <f t="shared" ref="F128" si="27">F129+F130+F131+F132</f>
        <v>0</v>
      </c>
      <c r="G128" s="284">
        <f t="shared" ref="G128" si="28">G129+G130+G131+G132</f>
        <v>0</v>
      </c>
      <c r="H128" s="284">
        <f t="shared" ref="H128" si="29">H129+H130+H131+H132</f>
        <v>0</v>
      </c>
      <c r="I128" s="284">
        <f t="shared" ref="I128" si="30">I129+I130+I131+I132</f>
        <v>0</v>
      </c>
      <c r="J128" s="281">
        <f t="shared" si="19"/>
        <v>0</v>
      </c>
      <c r="K128" s="334">
        <f t="shared" ref="K128" si="31">K129+K130+K131+K132</f>
        <v>0</v>
      </c>
    </row>
    <row r="129" spans="1:11" ht="15.75" customHeight="1" thickBot="1" x14ac:dyDescent="0.3">
      <c r="A129" s="1008" t="s">
        <v>795</v>
      </c>
      <c r="B129" s="1009"/>
      <c r="C129" s="264" t="s">
        <v>633</v>
      </c>
      <c r="D129" s="356"/>
      <c r="E129" s="356"/>
      <c r="F129" s="356"/>
      <c r="G129" s="356"/>
      <c r="H129" s="356"/>
      <c r="I129" s="356"/>
      <c r="J129" s="344">
        <f t="shared" si="19"/>
        <v>0</v>
      </c>
      <c r="K129" s="357"/>
    </row>
    <row r="130" spans="1:11" x14ac:dyDescent="0.25">
      <c r="A130" s="1004" t="s">
        <v>796</v>
      </c>
      <c r="B130" s="1005"/>
      <c r="C130" s="265" t="s">
        <v>655</v>
      </c>
      <c r="D130" s="327"/>
      <c r="E130" s="327"/>
      <c r="F130" s="327"/>
      <c r="G130" s="327"/>
      <c r="H130" s="327"/>
      <c r="I130" s="327"/>
      <c r="J130" s="328">
        <f t="shared" si="19"/>
        <v>0</v>
      </c>
      <c r="K130" s="329"/>
    </row>
    <row r="131" spans="1:11" x14ac:dyDescent="0.25">
      <c r="A131" s="957" t="s">
        <v>797</v>
      </c>
      <c r="B131" s="958"/>
      <c r="C131" s="104" t="s">
        <v>667</v>
      </c>
      <c r="D131" s="287"/>
      <c r="E131" s="287"/>
      <c r="F131" s="287"/>
      <c r="G131" s="287"/>
      <c r="H131" s="287"/>
      <c r="I131" s="287"/>
      <c r="J131" s="281">
        <f t="shared" si="19"/>
        <v>0</v>
      </c>
      <c r="K131" s="330"/>
    </row>
    <row r="132" spans="1:11" ht="15" customHeight="1" x14ac:dyDescent="0.25">
      <c r="A132" s="990" t="s">
        <v>798</v>
      </c>
      <c r="B132" s="991"/>
      <c r="C132" s="103" t="s">
        <v>688</v>
      </c>
      <c r="D132" s="286"/>
      <c r="E132" s="286"/>
      <c r="F132" s="286"/>
      <c r="G132" s="286"/>
      <c r="H132" s="286"/>
      <c r="I132" s="286"/>
      <c r="J132" s="281">
        <f t="shared" si="19"/>
        <v>0</v>
      </c>
      <c r="K132" s="331"/>
    </row>
    <row r="133" spans="1:11" ht="15" customHeight="1" x14ac:dyDescent="0.25">
      <c r="A133" s="949" t="s">
        <v>780</v>
      </c>
      <c r="B133" s="950"/>
      <c r="C133" s="107"/>
      <c r="D133" s="288">
        <f>D134+D135</f>
        <v>0</v>
      </c>
      <c r="E133" s="288">
        <f t="shared" ref="E133" si="32">E134+E135</f>
        <v>0</v>
      </c>
      <c r="F133" s="288">
        <f t="shared" ref="F133" si="33">F134+F135</f>
        <v>0</v>
      </c>
      <c r="G133" s="288">
        <f t="shared" ref="G133" si="34">G134+G135</f>
        <v>0</v>
      </c>
      <c r="H133" s="288">
        <f t="shared" ref="H133" si="35">H134+H135</f>
        <v>0</v>
      </c>
      <c r="I133" s="288">
        <f t="shared" ref="I133" si="36">I134+I135</f>
        <v>0</v>
      </c>
      <c r="J133" s="281">
        <f t="shared" si="19"/>
        <v>0</v>
      </c>
      <c r="K133" s="332">
        <f t="shared" ref="K133" si="37">K134+K135</f>
        <v>0</v>
      </c>
    </row>
    <row r="134" spans="1:11" ht="15" customHeight="1" x14ac:dyDescent="0.25">
      <c r="A134" s="1006" t="s">
        <v>799</v>
      </c>
      <c r="B134" s="1007"/>
      <c r="C134" s="108" t="s">
        <v>704</v>
      </c>
      <c r="D134" s="289"/>
      <c r="E134" s="289"/>
      <c r="F134" s="289"/>
      <c r="G134" s="289"/>
      <c r="H134" s="289"/>
      <c r="I134" s="289"/>
      <c r="J134" s="281">
        <f t="shared" si="19"/>
        <v>0</v>
      </c>
      <c r="K134" s="333"/>
    </row>
    <row r="135" spans="1:11" ht="15" customHeight="1" x14ac:dyDescent="0.25">
      <c r="A135" s="983" t="s">
        <v>800</v>
      </c>
      <c r="B135" s="984"/>
      <c r="C135" s="103" t="s">
        <v>718</v>
      </c>
      <c r="D135" s="286"/>
      <c r="E135" s="286"/>
      <c r="F135" s="286"/>
      <c r="G135" s="286"/>
      <c r="H135" s="286"/>
      <c r="I135" s="286"/>
      <c r="J135" s="281">
        <f t="shared" si="19"/>
        <v>0</v>
      </c>
      <c r="K135" s="331"/>
    </row>
    <row r="136" spans="1:11" ht="15" customHeight="1" x14ac:dyDescent="0.25">
      <c r="A136" s="985" t="s">
        <v>781</v>
      </c>
      <c r="B136" s="986"/>
      <c r="C136" s="251" t="s">
        <v>726</v>
      </c>
      <c r="D136" s="284">
        <f>D137+D138+D139+D140+D141</f>
        <v>0</v>
      </c>
      <c r="E136" s="284">
        <f t="shared" ref="E136" si="38">E137+E138+E139+E140+E141</f>
        <v>0</v>
      </c>
      <c r="F136" s="284">
        <f t="shared" ref="F136" si="39">F137+F138+F139+F140+F141</f>
        <v>0</v>
      </c>
      <c r="G136" s="284">
        <f t="shared" ref="G136" si="40">G137+G138+G139+G140+G141</f>
        <v>0</v>
      </c>
      <c r="H136" s="284">
        <f t="shared" ref="H136" si="41">H137+H138+H139+H140+H141</f>
        <v>0</v>
      </c>
      <c r="I136" s="284">
        <f t="shared" ref="I136" si="42">I137+I138+I139+I140+I141</f>
        <v>0</v>
      </c>
      <c r="J136" s="281">
        <f t="shared" si="19"/>
        <v>0</v>
      </c>
      <c r="K136" s="334">
        <f t="shared" ref="K136" si="43">K137+K138+K139+K140+K141</f>
        <v>0</v>
      </c>
    </row>
    <row r="137" spans="1:11" ht="15" customHeight="1" x14ac:dyDescent="0.25">
      <c r="A137" s="947" t="s">
        <v>801</v>
      </c>
      <c r="B137" s="948"/>
      <c r="C137" s="104" t="s">
        <v>728</v>
      </c>
      <c r="D137" s="286"/>
      <c r="E137" s="286"/>
      <c r="F137" s="286"/>
      <c r="G137" s="286"/>
      <c r="H137" s="286"/>
      <c r="I137" s="286"/>
      <c r="J137" s="281">
        <f t="shared" si="19"/>
        <v>0</v>
      </c>
      <c r="K137" s="335"/>
    </row>
    <row r="138" spans="1:11" x14ac:dyDescent="0.25">
      <c r="A138" s="988" t="s">
        <v>802</v>
      </c>
      <c r="B138" s="989"/>
      <c r="C138" s="104" t="s">
        <v>735</v>
      </c>
      <c r="D138" s="284"/>
      <c r="E138" s="284"/>
      <c r="F138" s="284"/>
      <c r="G138" s="284"/>
      <c r="H138" s="284"/>
      <c r="I138" s="284"/>
      <c r="J138" s="281">
        <f t="shared" si="19"/>
        <v>0</v>
      </c>
      <c r="K138" s="336"/>
    </row>
    <row r="139" spans="1:11" x14ac:dyDescent="0.25">
      <c r="A139" s="959" t="s">
        <v>803</v>
      </c>
      <c r="B139" s="960"/>
      <c r="C139" s="104" t="s">
        <v>742</v>
      </c>
      <c r="D139" s="284"/>
      <c r="E139" s="284"/>
      <c r="F139" s="284"/>
      <c r="G139" s="284"/>
      <c r="H139" s="284"/>
      <c r="I139" s="284"/>
      <c r="J139" s="281">
        <f t="shared" si="19"/>
        <v>0</v>
      </c>
      <c r="K139" s="336"/>
    </row>
    <row r="140" spans="1:11" ht="15" customHeight="1" x14ac:dyDescent="0.25">
      <c r="A140" s="957" t="s">
        <v>804</v>
      </c>
      <c r="B140" s="958"/>
      <c r="C140" s="103" t="s">
        <v>750</v>
      </c>
      <c r="D140" s="275"/>
      <c r="E140" s="275"/>
      <c r="F140" s="275"/>
      <c r="G140" s="275"/>
      <c r="H140" s="275"/>
      <c r="I140" s="275"/>
      <c r="J140" s="276"/>
      <c r="K140" s="337"/>
    </row>
    <row r="141" spans="1:11" x14ac:dyDescent="0.25">
      <c r="A141" s="959" t="s">
        <v>805</v>
      </c>
      <c r="B141" s="987"/>
      <c r="C141" s="107" t="s">
        <v>762</v>
      </c>
      <c r="D141" s="275"/>
      <c r="E141" s="275"/>
      <c r="F141" s="275"/>
      <c r="G141" s="275"/>
      <c r="H141" s="275"/>
      <c r="I141" s="275"/>
      <c r="J141" s="276"/>
      <c r="K141" s="337"/>
    </row>
    <row r="142" spans="1:11" x14ac:dyDescent="0.25">
      <c r="A142" s="988" t="s">
        <v>769</v>
      </c>
      <c r="B142" s="989"/>
      <c r="C142" s="107" t="s">
        <v>770</v>
      </c>
      <c r="D142" s="275"/>
      <c r="E142" s="275"/>
      <c r="F142" s="275"/>
      <c r="G142" s="275"/>
      <c r="H142" s="275"/>
      <c r="I142" s="275"/>
      <c r="J142" s="276"/>
      <c r="K142" s="337"/>
    </row>
    <row r="143" spans="1:11" x14ac:dyDescent="0.25">
      <c r="A143" s="1002" t="s">
        <v>782</v>
      </c>
      <c r="B143" s="1003"/>
      <c r="C143" s="114" t="s">
        <v>772</v>
      </c>
      <c r="D143" s="275"/>
      <c r="E143" s="275"/>
      <c r="F143" s="275"/>
      <c r="G143" s="275"/>
      <c r="H143" s="275"/>
      <c r="I143" s="275"/>
      <c r="J143" s="276"/>
      <c r="K143" s="337"/>
    </row>
    <row r="144" spans="1:11" x14ac:dyDescent="0.25">
      <c r="A144" s="144"/>
      <c r="B144" s="93" t="s">
        <v>329</v>
      </c>
      <c r="C144" s="797" t="s">
        <v>773</v>
      </c>
      <c r="D144" s="275"/>
      <c r="E144" s="275"/>
      <c r="F144" s="275"/>
      <c r="G144" s="275"/>
      <c r="H144" s="275"/>
      <c r="I144" s="275"/>
      <c r="J144" s="276"/>
      <c r="K144" s="337"/>
    </row>
    <row r="145" spans="1:11" ht="36" customHeight="1" x14ac:dyDescent="0.25">
      <c r="A145" s="1012" t="s">
        <v>806</v>
      </c>
      <c r="B145" s="1013"/>
      <c r="C145" s="254"/>
      <c r="D145" s="291">
        <f>D146+D149+D152+D157+D160</f>
        <v>2074280</v>
      </c>
      <c r="E145" s="291">
        <f t="shared" ref="E145:K145" si="44">E146+E149+E152+E157+E160</f>
        <v>37131310</v>
      </c>
      <c r="F145" s="291">
        <f t="shared" si="44"/>
        <v>37131310</v>
      </c>
      <c r="G145" s="291">
        <f t="shared" si="44"/>
        <v>14626309</v>
      </c>
      <c r="H145" s="291">
        <f t="shared" si="44"/>
        <v>14626309</v>
      </c>
      <c r="I145" s="291">
        <f t="shared" si="44"/>
        <v>14626309</v>
      </c>
      <c r="J145" s="292">
        <f>H145-I145</f>
        <v>0</v>
      </c>
      <c r="K145" s="338">
        <f t="shared" si="44"/>
        <v>0</v>
      </c>
    </row>
    <row r="146" spans="1:11" ht="15" customHeight="1" x14ac:dyDescent="0.25">
      <c r="A146" s="990" t="s">
        <v>783</v>
      </c>
      <c r="B146" s="991"/>
      <c r="C146" s="113" t="s">
        <v>606</v>
      </c>
      <c r="D146" s="280">
        <f>D147+D148</f>
        <v>0</v>
      </c>
      <c r="E146" s="280">
        <f t="shared" ref="E146:K146" si="45">E147+E148</f>
        <v>0</v>
      </c>
      <c r="F146" s="280">
        <f t="shared" si="45"/>
        <v>0</v>
      </c>
      <c r="G146" s="280">
        <f t="shared" si="45"/>
        <v>0</v>
      </c>
      <c r="H146" s="280">
        <f t="shared" si="45"/>
        <v>0</v>
      </c>
      <c r="I146" s="280">
        <f t="shared" si="45"/>
        <v>0</v>
      </c>
      <c r="J146" s="281">
        <f>H146-I146</f>
        <v>0</v>
      </c>
      <c r="K146" s="336">
        <f t="shared" si="45"/>
        <v>0</v>
      </c>
    </row>
    <row r="147" spans="1:11" x14ac:dyDescent="0.25">
      <c r="A147" s="983" t="s">
        <v>791</v>
      </c>
      <c r="B147" s="984"/>
      <c r="C147" s="160" t="s">
        <v>608</v>
      </c>
      <c r="D147" s="282"/>
      <c r="E147" s="282"/>
      <c r="F147" s="282"/>
      <c r="G147" s="282"/>
      <c r="H147" s="282"/>
      <c r="I147" s="282"/>
      <c r="J147" s="281">
        <f t="shared" ref="J147:J168" si="46">H147-I147</f>
        <v>0</v>
      </c>
      <c r="K147" s="339"/>
    </row>
    <row r="148" spans="1:11" ht="15" customHeight="1" x14ac:dyDescent="0.25">
      <c r="A148" s="1014" t="s">
        <v>792</v>
      </c>
      <c r="B148" s="1015"/>
      <c r="C148" s="150" t="s">
        <v>613</v>
      </c>
      <c r="D148" s="283"/>
      <c r="E148" s="283"/>
      <c r="F148" s="283"/>
      <c r="G148" s="283"/>
      <c r="H148" s="283"/>
      <c r="I148" s="283"/>
      <c r="J148" s="281">
        <f t="shared" si="46"/>
        <v>0</v>
      </c>
      <c r="K148" s="340"/>
    </row>
    <row r="149" spans="1:11" ht="15" customHeight="1" x14ac:dyDescent="0.25">
      <c r="A149" s="979" t="s">
        <v>617</v>
      </c>
      <c r="B149" s="980"/>
      <c r="C149" s="99" t="s">
        <v>618</v>
      </c>
      <c r="D149" s="284">
        <f>D150+D151</f>
        <v>0</v>
      </c>
      <c r="E149" s="284">
        <f t="shared" ref="E149:K149" si="47">E150+E151</f>
        <v>0</v>
      </c>
      <c r="F149" s="284">
        <f t="shared" si="47"/>
        <v>0</v>
      </c>
      <c r="G149" s="284">
        <f t="shared" si="47"/>
        <v>0</v>
      </c>
      <c r="H149" s="284">
        <f t="shared" si="47"/>
        <v>0</v>
      </c>
      <c r="I149" s="284">
        <f t="shared" si="47"/>
        <v>0</v>
      </c>
      <c r="J149" s="281">
        <f t="shared" si="46"/>
        <v>0</v>
      </c>
      <c r="K149" s="334">
        <f t="shared" si="47"/>
        <v>0</v>
      </c>
    </row>
    <row r="150" spans="1:11" x14ac:dyDescent="0.25">
      <c r="A150" s="981" t="s">
        <v>807</v>
      </c>
      <c r="B150" s="982"/>
      <c r="C150" s="99" t="s">
        <v>619</v>
      </c>
      <c r="D150" s="284"/>
      <c r="E150" s="284"/>
      <c r="F150" s="284"/>
      <c r="G150" s="284"/>
      <c r="H150" s="284"/>
      <c r="I150" s="284"/>
      <c r="J150" s="281">
        <f t="shared" si="46"/>
        <v>0</v>
      </c>
      <c r="K150" s="334"/>
    </row>
    <row r="151" spans="1:11" ht="15" customHeight="1" x14ac:dyDescent="0.25">
      <c r="A151" s="979" t="s">
        <v>808</v>
      </c>
      <c r="B151" s="980"/>
      <c r="C151" s="99" t="s">
        <v>623</v>
      </c>
      <c r="D151" s="284"/>
      <c r="E151" s="284"/>
      <c r="F151" s="284"/>
      <c r="G151" s="284"/>
      <c r="H151" s="284"/>
      <c r="I151" s="284"/>
      <c r="J151" s="281">
        <f t="shared" si="46"/>
        <v>0</v>
      </c>
      <c r="K151" s="334"/>
    </row>
    <row r="152" spans="1:11" ht="15" customHeight="1" x14ac:dyDescent="0.25">
      <c r="A152" s="949" t="s">
        <v>809</v>
      </c>
      <c r="B152" s="950"/>
      <c r="C152" s="99" t="s">
        <v>631</v>
      </c>
      <c r="D152" s="284">
        <f>D153+D154+D155+D156</f>
        <v>0</v>
      </c>
      <c r="E152" s="284">
        <f t="shared" ref="E152:K152" si="48">E153+E154+E155+E156</f>
        <v>0</v>
      </c>
      <c r="F152" s="284">
        <f t="shared" si="48"/>
        <v>0</v>
      </c>
      <c r="G152" s="284">
        <f t="shared" si="48"/>
        <v>0</v>
      </c>
      <c r="H152" s="284">
        <f t="shared" si="48"/>
        <v>0</v>
      </c>
      <c r="I152" s="284">
        <f t="shared" si="48"/>
        <v>0</v>
      </c>
      <c r="J152" s="281">
        <f t="shared" si="46"/>
        <v>0</v>
      </c>
      <c r="K152" s="334">
        <f t="shared" si="48"/>
        <v>0</v>
      </c>
    </row>
    <row r="153" spans="1:11" x14ac:dyDescent="0.25">
      <c r="A153" s="957" t="s">
        <v>810</v>
      </c>
      <c r="B153" s="958"/>
      <c r="C153" s="101" t="s">
        <v>633</v>
      </c>
      <c r="D153" s="285"/>
      <c r="E153" s="285"/>
      <c r="F153" s="285"/>
      <c r="G153" s="285"/>
      <c r="H153" s="285"/>
      <c r="I153" s="285"/>
      <c r="J153" s="281">
        <f t="shared" si="46"/>
        <v>0</v>
      </c>
      <c r="K153" s="341"/>
    </row>
    <row r="154" spans="1:11" x14ac:dyDescent="0.25">
      <c r="A154" s="957" t="s">
        <v>811</v>
      </c>
      <c r="B154" s="958"/>
      <c r="C154" s="103" t="s">
        <v>655</v>
      </c>
      <c r="D154" s="286"/>
      <c r="E154" s="286"/>
      <c r="F154" s="286"/>
      <c r="G154" s="286"/>
      <c r="H154" s="286"/>
      <c r="I154" s="286"/>
      <c r="J154" s="281">
        <f t="shared" si="46"/>
        <v>0</v>
      </c>
      <c r="K154" s="331"/>
    </row>
    <row r="155" spans="1:11" x14ac:dyDescent="0.25">
      <c r="A155" s="1010" t="s">
        <v>797</v>
      </c>
      <c r="B155" s="1011"/>
      <c r="C155" s="252" t="s">
        <v>667</v>
      </c>
      <c r="D155" s="287"/>
      <c r="E155" s="287"/>
      <c r="F155" s="287"/>
      <c r="G155" s="287"/>
      <c r="H155" s="287"/>
      <c r="I155" s="287"/>
      <c r="J155" s="281">
        <f t="shared" si="46"/>
        <v>0</v>
      </c>
      <c r="K155" s="330"/>
    </row>
    <row r="156" spans="1:11" ht="15" customHeight="1" x14ac:dyDescent="0.25">
      <c r="A156" s="990" t="s">
        <v>812</v>
      </c>
      <c r="B156" s="991"/>
      <c r="C156" s="103" t="s">
        <v>688</v>
      </c>
      <c r="D156" s="286"/>
      <c r="E156" s="286"/>
      <c r="F156" s="286"/>
      <c r="G156" s="286"/>
      <c r="H156" s="286"/>
      <c r="I156" s="286"/>
      <c r="J156" s="281">
        <f t="shared" si="46"/>
        <v>0</v>
      </c>
      <c r="K156" s="331"/>
    </row>
    <row r="157" spans="1:11" ht="15" customHeight="1" x14ac:dyDescent="0.25">
      <c r="A157" s="949" t="s">
        <v>813</v>
      </c>
      <c r="B157" s="950"/>
      <c r="C157" s="107"/>
      <c r="D157" s="288">
        <f>D158+D159</f>
        <v>2074280</v>
      </c>
      <c r="E157" s="288">
        <f t="shared" ref="E157:K157" si="49">E158+E159</f>
        <v>37131310</v>
      </c>
      <c r="F157" s="288">
        <f t="shared" si="49"/>
        <v>37131310</v>
      </c>
      <c r="G157" s="288">
        <f t="shared" si="49"/>
        <v>14626309</v>
      </c>
      <c r="H157" s="288">
        <f t="shared" si="49"/>
        <v>14626309</v>
      </c>
      <c r="I157" s="288">
        <f t="shared" si="49"/>
        <v>14626309</v>
      </c>
      <c r="J157" s="281">
        <f t="shared" si="46"/>
        <v>0</v>
      </c>
      <c r="K157" s="332">
        <f t="shared" si="49"/>
        <v>0</v>
      </c>
    </row>
    <row r="158" spans="1:11" ht="15" customHeight="1" x14ac:dyDescent="0.25">
      <c r="A158" s="1006" t="s">
        <v>814</v>
      </c>
      <c r="B158" s="1007"/>
      <c r="C158" s="108" t="s">
        <v>704</v>
      </c>
      <c r="D158" s="289">
        <f>'70.07PIETE'!C192</f>
        <v>2074280</v>
      </c>
      <c r="E158" s="289">
        <f>'70.07PIETE'!D192</f>
        <v>37131310</v>
      </c>
      <c r="F158" s="289">
        <f>'70.07PIETE'!E192</f>
        <v>37131310</v>
      </c>
      <c r="G158" s="289">
        <f>'70.07PIETE'!F192</f>
        <v>14626309</v>
      </c>
      <c r="H158" s="289">
        <f>'70.07PIETE'!G192</f>
        <v>14626309</v>
      </c>
      <c r="I158" s="289">
        <f>'70.07PIETE'!H192</f>
        <v>14626309</v>
      </c>
      <c r="J158" s="281">
        <f t="shared" si="46"/>
        <v>0</v>
      </c>
      <c r="K158" s="333"/>
    </row>
    <row r="159" spans="1:11" x14ac:dyDescent="0.25">
      <c r="A159" s="957" t="s">
        <v>815</v>
      </c>
      <c r="B159" s="958"/>
      <c r="C159" s="103" t="s">
        <v>718</v>
      </c>
      <c r="D159" s="286"/>
      <c r="E159" s="286"/>
      <c r="F159" s="286"/>
      <c r="G159" s="286"/>
      <c r="H159" s="286"/>
      <c r="I159" s="286"/>
      <c r="J159" s="281">
        <f t="shared" si="46"/>
        <v>0</v>
      </c>
      <c r="K159" s="331"/>
    </row>
    <row r="160" spans="1:11" ht="15" customHeight="1" x14ac:dyDescent="0.25">
      <c r="A160" s="947" t="s">
        <v>816</v>
      </c>
      <c r="B160" s="948"/>
      <c r="C160" s="104" t="s">
        <v>726</v>
      </c>
      <c r="D160" s="284">
        <f>D161+D162+D163+D164+D165</f>
        <v>0</v>
      </c>
      <c r="E160" s="284">
        <f t="shared" ref="E160:K160" si="50">E161+E162+E163+E164+E165</f>
        <v>0</v>
      </c>
      <c r="F160" s="284">
        <f t="shared" si="50"/>
        <v>0</v>
      </c>
      <c r="G160" s="284">
        <f t="shared" si="50"/>
        <v>0</v>
      </c>
      <c r="H160" s="284">
        <f t="shared" si="50"/>
        <v>0</v>
      </c>
      <c r="I160" s="284">
        <f t="shared" si="50"/>
        <v>0</v>
      </c>
      <c r="J160" s="281">
        <f t="shared" si="46"/>
        <v>0</v>
      </c>
      <c r="K160" s="334">
        <f t="shared" si="50"/>
        <v>0</v>
      </c>
    </row>
    <row r="161" spans="1:11" ht="15" customHeight="1" x14ac:dyDescent="0.25">
      <c r="A161" s="947" t="s">
        <v>817</v>
      </c>
      <c r="B161" s="948"/>
      <c r="C161" s="104" t="s">
        <v>728</v>
      </c>
      <c r="D161" s="286"/>
      <c r="E161" s="286"/>
      <c r="F161" s="286"/>
      <c r="G161" s="286"/>
      <c r="H161" s="286"/>
      <c r="I161" s="286"/>
      <c r="J161" s="281">
        <f t="shared" si="46"/>
        <v>0</v>
      </c>
      <c r="K161" s="335"/>
    </row>
    <row r="162" spans="1:11" x14ac:dyDescent="0.25">
      <c r="A162" s="988" t="s">
        <v>818</v>
      </c>
      <c r="B162" s="989"/>
      <c r="C162" s="104" t="s">
        <v>735</v>
      </c>
      <c r="D162" s="284"/>
      <c r="E162" s="284"/>
      <c r="F162" s="284"/>
      <c r="G162" s="284"/>
      <c r="H162" s="284"/>
      <c r="I162" s="284"/>
      <c r="J162" s="281">
        <f t="shared" si="46"/>
        <v>0</v>
      </c>
      <c r="K162" s="336"/>
    </row>
    <row r="163" spans="1:11" x14ac:dyDescent="0.25">
      <c r="A163" s="959" t="s">
        <v>819</v>
      </c>
      <c r="B163" s="960"/>
      <c r="C163" s="104" t="s">
        <v>742</v>
      </c>
      <c r="D163" s="284"/>
      <c r="E163" s="284"/>
      <c r="F163" s="284"/>
      <c r="G163" s="284"/>
      <c r="H163" s="284"/>
      <c r="I163" s="284"/>
      <c r="J163" s="281">
        <f t="shared" si="46"/>
        <v>0</v>
      </c>
      <c r="K163" s="336"/>
    </row>
    <row r="164" spans="1:11" ht="15" customHeight="1" x14ac:dyDescent="0.25">
      <c r="A164" s="957" t="s">
        <v>820</v>
      </c>
      <c r="B164" s="958"/>
      <c r="C164" s="103" t="s">
        <v>750</v>
      </c>
      <c r="D164" s="289"/>
      <c r="E164" s="289"/>
      <c r="F164" s="289"/>
      <c r="G164" s="289"/>
      <c r="H164" s="289"/>
      <c r="I164" s="289"/>
      <c r="J164" s="281">
        <f t="shared" si="46"/>
        <v>0</v>
      </c>
      <c r="K164" s="336"/>
    </row>
    <row r="165" spans="1:11" x14ac:dyDescent="0.25">
      <c r="A165" s="959" t="s">
        <v>821</v>
      </c>
      <c r="B165" s="987"/>
      <c r="C165" s="273" t="s">
        <v>762</v>
      </c>
      <c r="D165" s="287"/>
      <c r="E165" s="287"/>
      <c r="F165" s="287"/>
      <c r="G165" s="287"/>
      <c r="H165" s="287"/>
      <c r="I165" s="287"/>
      <c r="J165" s="281">
        <f t="shared" si="46"/>
        <v>0</v>
      </c>
      <c r="K165" s="342"/>
    </row>
    <row r="166" spans="1:11" x14ac:dyDescent="0.25">
      <c r="A166" s="988" t="s">
        <v>769</v>
      </c>
      <c r="B166" s="1029"/>
      <c r="C166" s="161" t="s">
        <v>770</v>
      </c>
      <c r="D166" s="290"/>
      <c r="E166" s="290"/>
      <c r="F166" s="290"/>
      <c r="G166" s="290"/>
      <c r="H166" s="290"/>
      <c r="I166" s="290"/>
      <c r="J166" s="281">
        <f t="shared" si="46"/>
        <v>0</v>
      </c>
      <c r="K166" s="343"/>
    </row>
    <row r="167" spans="1:11" ht="15.75" thickBot="1" x14ac:dyDescent="0.3">
      <c r="A167" s="1030" t="s">
        <v>784</v>
      </c>
      <c r="B167" s="1031"/>
      <c r="C167" s="884" t="s">
        <v>772</v>
      </c>
      <c r="D167" s="885"/>
      <c r="E167" s="885"/>
      <c r="F167" s="885"/>
      <c r="G167" s="885"/>
      <c r="H167" s="885"/>
      <c r="I167" s="885"/>
      <c r="J167" s="344">
        <f t="shared" si="46"/>
        <v>0</v>
      </c>
      <c r="K167" s="886"/>
    </row>
    <row r="168" spans="1:11" ht="15.75" thickBot="1" x14ac:dyDescent="0.3">
      <c r="A168" s="879"/>
      <c r="B168" s="880" t="s">
        <v>448</v>
      </c>
      <c r="C168" s="881" t="s">
        <v>775</v>
      </c>
      <c r="D168" s="882"/>
      <c r="E168" s="882"/>
      <c r="F168" s="882"/>
      <c r="G168" s="882"/>
      <c r="H168" s="882"/>
      <c r="I168" s="882"/>
      <c r="J168" s="344">
        <f t="shared" si="46"/>
        <v>0</v>
      </c>
      <c r="K168" s="883"/>
    </row>
    <row r="169" spans="1:11" x14ac:dyDescent="0.25">
      <c r="A169" s="271"/>
      <c r="B169" s="272"/>
      <c r="C169" s="270"/>
      <c r="D169" s="274"/>
      <c r="E169" s="274"/>
      <c r="F169" s="274"/>
      <c r="G169" s="274"/>
      <c r="H169" s="274"/>
      <c r="I169" s="274"/>
      <c r="J169" s="274"/>
      <c r="K169" s="274"/>
    </row>
    <row r="170" spans="1:11" x14ac:dyDescent="0.25">
      <c r="D170" s="277"/>
      <c r="E170" s="277"/>
      <c r="F170" s="277"/>
      <c r="G170" s="277"/>
      <c r="H170" s="277"/>
      <c r="I170" s="277"/>
      <c r="J170" s="277"/>
      <c r="K170" s="277"/>
    </row>
    <row r="171" spans="1:11" x14ac:dyDescent="0.25">
      <c r="D171" s="277"/>
      <c r="E171" s="277"/>
      <c r="F171" s="277"/>
      <c r="G171" s="277"/>
      <c r="H171" s="277"/>
      <c r="I171" s="277"/>
      <c r="J171" s="277"/>
      <c r="K171" s="277"/>
    </row>
    <row r="172" spans="1:11" ht="18.75" customHeight="1" x14ac:dyDescent="0.3">
      <c r="A172" s="1025" t="s">
        <v>825</v>
      </c>
      <c r="B172" s="1025"/>
      <c r="C172" s="88" t="s">
        <v>590</v>
      </c>
      <c r="D172" s="89"/>
      <c r="E172" s="88"/>
      <c r="F172" s="928"/>
      <c r="G172" s="928" t="s">
        <v>822</v>
      </c>
      <c r="H172" s="928"/>
      <c r="I172" s="90" t="s">
        <v>823</v>
      </c>
      <c r="J172" s="90"/>
      <c r="K172" s="278"/>
    </row>
    <row r="173" spans="1:11" ht="18.75" x14ac:dyDescent="0.3">
      <c r="A173" s="1026" t="s">
        <v>840</v>
      </c>
      <c r="B173" s="1026"/>
      <c r="C173" s="1027" t="s">
        <v>836</v>
      </c>
      <c r="D173" s="1027"/>
      <c r="E173" s="1027"/>
      <c r="F173" s="1028" t="s">
        <v>824</v>
      </c>
      <c r="G173" s="1028"/>
      <c r="H173" s="1028"/>
      <c r="I173" s="90" t="s">
        <v>837</v>
      </c>
      <c r="J173" s="90"/>
      <c r="K173" s="278"/>
    </row>
    <row r="174" spans="1:11" x14ac:dyDescent="0.25">
      <c r="A174" s="1016"/>
      <c r="B174" s="1016"/>
      <c r="C174" s="83"/>
      <c r="D174" s="83"/>
      <c r="E174" s="92"/>
      <c r="F174" s="92"/>
      <c r="G174" s="92"/>
      <c r="H174" s="92"/>
      <c r="I174" s="92"/>
      <c r="J174" s="92"/>
      <c r="K174" s="279"/>
    </row>
    <row r="175" spans="1:11" ht="18.75" x14ac:dyDescent="0.25">
      <c r="A175" s="1017"/>
      <c r="B175" s="1017"/>
      <c r="C175" s="83"/>
      <c r="D175" s="83"/>
      <c r="E175" s="92"/>
      <c r="F175" s="92"/>
      <c r="G175" s="92"/>
      <c r="H175" s="92"/>
      <c r="I175" s="92"/>
      <c r="J175" s="92"/>
      <c r="K175" s="277"/>
    </row>
    <row r="176" spans="1:11" ht="15.75" x14ac:dyDescent="0.25">
      <c r="A176" s="91"/>
      <c r="B176" s="1018"/>
      <c r="C176" s="1018"/>
      <c r="D176" s="1018"/>
      <c r="E176" s="1018"/>
      <c r="F176" s="1018"/>
      <c r="G176" s="1018"/>
      <c r="H176" s="1018"/>
      <c r="I176" s="1018"/>
      <c r="J176" s="92"/>
      <c r="K176" s="277"/>
    </row>
    <row r="177" spans="4:11" x14ac:dyDescent="0.25">
      <c r="D177" s="277"/>
      <c r="E177" s="277"/>
      <c r="F177" s="277"/>
      <c r="G177" s="277"/>
      <c r="H177" s="277"/>
      <c r="I177" s="277"/>
      <c r="J177" s="277"/>
      <c r="K177" s="277"/>
    </row>
    <row r="178" spans="4:11" x14ac:dyDescent="0.25">
      <c r="D178" s="277"/>
      <c r="E178" s="277"/>
      <c r="F178" s="277"/>
      <c r="G178" s="277"/>
      <c r="H178" s="277"/>
      <c r="I178" s="277"/>
      <c r="J178" s="277"/>
      <c r="K178" s="277"/>
    </row>
    <row r="179" spans="4:11" x14ac:dyDescent="0.25">
      <c r="D179" s="277"/>
      <c r="E179" s="277"/>
      <c r="F179" s="277"/>
      <c r="G179" s="277"/>
      <c r="H179" s="277"/>
      <c r="I179" s="277"/>
      <c r="J179" s="277"/>
      <c r="K179" s="277"/>
    </row>
    <row r="180" spans="4:11" x14ac:dyDescent="0.25">
      <c r="D180" s="277"/>
      <c r="E180" s="277"/>
      <c r="F180" s="277"/>
      <c r="G180" s="277"/>
      <c r="H180" s="277"/>
      <c r="I180" s="277"/>
      <c r="J180" s="277"/>
      <c r="K180" s="277"/>
    </row>
    <row r="181" spans="4:11" x14ac:dyDescent="0.25">
      <c r="D181" s="277"/>
      <c r="E181" s="277"/>
      <c r="F181" s="277"/>
      <c r="G181" s="277"/>
      <c r="H181" s="277"/>
      <c r="I181" s="277"/>
      <c r="J181" s="277"/>
      <c r="K181" s="277"/>
    </row>
    <row r="182" spans="4:11" x14ac:dyDescent="0.25">
      <c r="D182" s="277"/>
      <c r="E182" s="277"/>
      <c r="F182" s="277"/>
      <c r="G182" s="277"/>
      <c r="H182" s="277"/>
      <c r="I182" s="277"/>
      <c r="J182" s="277"/>
      <c r="K182" s="277"/>
    </row>
    <row r="183" spans="4:11" x14ac:dyDescent="0.25">
      <c r="D183" s="277"/>
      <c r="E183" s="277"/>
      <c r="F183" s="277"/>
      <c r="G183" s="277"/>
      <c r="H183" s="277"/>
      <c r="I183" s="277"/>
      <c r="J183" s="277"/>
      <c r="K183" s="277"/>
    </row>
    <row r="184" spans="4:11" x14ac:dyDescent="0.25">
      <c r="D184" s="277"/>
      <c r="E184" s="277"/>
      <c r="F184" s="277"/>
      <c r="G184" s="277"/>
      <c r="H184" s="277"/>
      <c r="I184" s="277"/>
      <c r="J184" s="277"/>
      <c r="K184" s="277"/>
    </row>
    <row r="185" spans="4:11" x14ac:dyDescent="0.25">
      <c r="D185" s="277"/>
      <c r="E185" s="277"/>
      <c r="F185" s="277"/>
      <c r="G185" s="277"/>
      <c r="H185" s="277"/>
      <c r="I185" s="277"/>
      <c r="J185" s="277"/>
      <c r="K185" s="277"/>
    </row>
    <row r="186" spans="4:11" x14ac:dyDescent="0.25">
      <c r="D186" s="277"/>
      <c r="E186" s="277"/>
      <c r="F186" s="277"/>
      <c r="G186" s="277"/>
      <c r="H186" s="277"/>
      <c r="I186" s="277"/>
      <c r="J186" s="277"/>
      <c r="K186" s="277"/>
    </row>
    <row r="187" spans="4:11" x14ac:dyDescent="0.25">
      <c r="D187" s="277"/>
      <c r="E187" s="277"/>
      <c r="F187" s="277"/>
      <c r="G187" s="277"/>
      <c r="H187" s="277"/>
      <c r="I187" s="277"/>
      <c r="J187" s="277"/>
      <c r="K187" s="277"/>
    </row>
    <row r="188" spans="4:11" x14ac:dyDescent="0.25">
      <c r="D188" s="277"/>
      <c r="E188" s="277"/>
      <c r="F188" s="277"/>
      <c r="G188" s="277"/>
      <c r="H188" s="277"/>
      <c r="I188" s="277"/>
      <c r="J188" s="277"/>
      <c r="K188" s="277"/>
    </row>
    <row r="189" spans="4:11" x14ac:dyDescent="0.25">
      <c r="D189" s="277"/>
      <c r="E189" s="277"/>
      <c r="F189" s="277"/>
      <c r="G189" s="277"/>
      <c r="H189" s="277"/>
      <c r="I189" s="277"/>
      <c r="J189" s="277"/>
      <c r="K189" s="277"/>
    </row>
    <row r="190" spans="4:11" x14ac:dyDescent="0.25">
      <c r="D190" s="277"/>
      <c r="E190" s="277"/>
      <c r="F190" s="277"/>
      <c r="G190" s="277"/>
      <c r="H190" s="277"/>
      <c r="I190" s="277"/>
      <c r="J190" s="277"/>
      <c r="K190" s="277"/>
    </row>
    <row r="191" spans="4:11" x14ac:dyDescent="0.25">
      <c r="D191" s="277"/>
      <c r="E191" s="277"/>
      <c r="F191" s="277"/>
      <c r="G191" s="277"/>
      <c r="H191" s="277"/>
      <c r="I191" s="277"/>
      <c r="J191" s="277"/>
      <c r="K191" s="277"/>
    </row>
    <row r="192" spans="4:11" x14ac:dyDescent="0.25">
      <c r="D192" s="277"/>
      <c r="E192" s="277"/>
      <c r="F192" s="277"/>
      <c r="G192" s="277"/>
      <c r="H192" s="277"/>
      <c r="I192" s="277"/>
      <c r="J192" s="277"/>
      <c r="K192" s="277"/>
    </row>
    <row r="193" spans="4:11" x14ac:dyDescent="0.25">
      <c r="D193" s="277"/>
      <c r="E193" s="277"/>
      <c r="F193" s="277"/>
      <c r="G193" s="277"/>
      <c r="H193" s="277"/>
      <c r="I193" s="277"/>
      <c r="J193" s="277"/>
      <c r="K193" s="277"/>
    </row>
  </sheetData>
  <mergeCells count="131">
    <mergeCell ref="A174:B174"/>
    <mergeCell ref="A175:B175"/>
    <mergeCell ref="B176:I176"/>
    <mergeCell ref="A1:K1"/>
    <mergeCell ref="A2:K2"/>
    <mergeCell ref="A3:K3"/>
    <mergeCell ref="A4:K4"/>
    <mergeCell ref="I5:J5"/>
    <mergeCell ref="A5:H5"/>
    <mergeCell ref="A172:B172"/>
    <mergeCell ref="A173:B173"/>
    <mergeCell ref="C173:E173"/>
    <mergeCell ref="F173:H173"/>
    <mergeCell ref="A159:B159"/>
    <mergeCell ref="A160:B160"/>
    <mergeCell ref="A161:B161"/>
    <mergeCell ref="A163:B163"/>
    <mergeCell ref="A164:B164"/>
    <mergeCell ref="A162:B162"/>
    <mergeCell ref="A165:B165"/>
    <mergeCell ref="A166:B166"/>
    <mergeCell ref="A167:B167"/>
    <mergeCell ref="A150:B150"/>
    <mergeCell ref="A152:B152"/>
    <mergeCell ref="A155:B155"/>
    <mergeCell ref="A156:B156"/>
    <mergeCell ref="A157:B157"/>
    <mergeCell ref="A158:B158"/>
    <mergeCell ref="A139:B139"/>
    <mergeCell ref="A140:B140"/>
    <mergeCell ref="A141:B141"/>
    <mergeCell ref="A142:B142"/>
    <mergeCell ref="A145:B145"/>
    <mergeCell ref="A149:B149"/>
    <mergeCell ref="A143:B143"/>
    <mergeCell ref="A146:B146"/>
    <mergeCell ref="A147:B147"/>
    <mergeCell ref="A148:B148"/>
    <mergeCell ref="A151:B151"/>
    <mergeCell ref="A153:B153"/>
    <mergeCell ref="A154:B154"/>
    <mergeCell ref="A138:B138"/>
    <mergeCell ref="A120:B120"/>
    <mergeCell ref="A123:B123"/>
    <mergeCell ref="A125:B125"/>
    <mergeCell ref="A126:B126"/>
    <mergeCell ref="A127:B127"/>
    <mergeCell ref="A128:B128"/>
    <mergeCell ref="A122:B122"/>
    <mergeCell ref="A124:B124"/>
    <mergeCell ref="A130:B130"/>
    <mergeCell ref="A131:B131"/>
    <mergeCell ref="A134:B134"/>
    <mergeCell ref="A137:B137"/>
    <mergeCell ref="A121:B121"/>
    <mergeCell ref="A129:B129"/>
    <mergeCell ref="A132:B132"/>
    <mergeCell ref="A133:B133"/>
    <mergeCell ref="A13:B13"/>
    <mergeCell ref="A14:B14"/>
    <mergeCell ref="A17:B17"/>
    <mergeCell ref="A18:B18"/>
    <mergeCell ref="A20:B20"/>
    <mergeCell ref="A135:B135"/>
    <mergeCell ref="A136:B136"/>
    <mergeCell ref="A113:B113"/>
    <mergeCell ref="A117:B117"/>
    <mergeCell ref="A96:B96"/>
    <mergeCell ref="A97:B97"/>
    <mergeCell ref="A21:B21"/>
    <mergeCell ref="A82:B82"/>
    <mergeCell ref="A85:B85"/>
    <mergeCell ref="A64:B64"/>
    <mergeCell ref="A65:B65"/>
    <mergeCell ref="A66:B66"/>
    <mergeCell ref="A67:B67"/>
    <mergeCell ref="A68:B68"/>
    <mergeCell ref="A69:B69"/>
    <mergeCell ref="A49:B49"/>
    <mergeCell ref="A59:B59"/>
    <mergeCell ref="A61:B61"/>
    <mergeCell ref="A23:B23"/>
    <mergeCell ref="I6:I7"/>
    <mergeCell ref="J6:J7"/>
    <mergeCell ref="K6:K7"/>
    <mergeCell ref="A8:B8"/>
    <mergeCell ref="A11:B11"/>
    <mergeCell ref="A12:B12"/>
    <mergeCell ref="A6:B7"/>
    <mergeCell ref="C6:C7"/>
    <mergeCell ref="D6:D7"/>
    <mergeCell ref="E6:F6"/>
    <mergeCell ref="G6:G7"/>
    <mergeCell ref="H6:H7"/>
    <mergeCell ref="A9:B9"/>
    <mergeCell ref="A62:B62"/>
    <mergeCell ref="A63:B63"/>
    <mergeCell ref="A43:B43"/>
    <mergeCell ref="A44:B44"/>
    <mergeCell ref="A45:B45"/>
    <mergeCell ref="A30:B30"/>
    <mergeCell ref="A46:B46"/>
    <mergeCell ref="A42:B42"/>
    <mergeCell ref="A24:B24"/>
    <mergeCell ref="A25:B25"/>
    <mergeCell ref="A26:B26"/>
    <mergeCell ref="A27:B27"/>
    <mergeCell ref="A106:B106"/>
    <mergeCell ref="A110:B110"/>
    <mergeCell ref="A112:B112"/>
    <mergeCell ref="A34:B34"/>
    <mergeCell ref="A35:B35"/>
    <mergeCell ref="A37:B37"/>
    <mergeCell ref="A40:B40"/>
    <mergeCell ref="A86:B86"/>
    <mergeCell ref="A87:B87"/>
    <mergeCell ref="A90:B90"/>
    <mergeCell ref="A91:B91"/>
    <mergeCell ref="A92:B92"/>
    <mergeCell ref="A93:B93"/>
    <mergeCell ref="A74:B74"/>
    <mergeCell ref="A75:B75"/>
    <mergeCell ref="A76:B76"/>
    <mergeCell ref="A79:B79"/>
    <mergeCell ref="A41:B41"/>
    <mergeCell ref="A98:B98"/>
    <mergeCell ref="A100:B100"/>
    <mergeCell ref="A101:B101"/>
    <mergeCell ref="A105:B105"/>
    <mergeCell ref="A48:B48"/>
    <mergeCell ref="A60:B60"/>
  </mergeCells>
  <pageMargins left="0.15748031496062992" right="0.15748031496062992" top="0.15748031496062992" bottom="0.15748031496062992" header="0.31496062992125984" footer="0"/>
  <pageSetup paperSize="9" scale="68" orientation="landscape" r:id="rId1"/>
  <rowBreaks count="3" manualBreakCount="3">
    <brk id="36" max="10" man="1"/>
    <brk id="75" max="10" man="1"/>
    <brk id="12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topLeftCell="A106" zoomScale="90" zoomScaleSheetLayoutView="90" workbookViewId="0">
      <selection activeCell="A139" sqref="A139:K168"/>
    </sheetView>
  </sheetViews>
  <sheetFormatPr defaultRowHeight="15" x14ac:dyDescent="0.25"/>
  <cols>
    <col min="1" max="1" width="9.140625" style="1"/>
    <col min="2" max="2" width="57.7109375" style="1" customWidth="1"/>
    <col min="3" max="3" width="13.7109375" style="1" customWidth="1"/>
    <col min="4" max="4" width="12.5703125" style="1" customWidth="1"/>
    <col min="5" max="5" width="14.5703125" style="1" customWidth="1"/>
    <col min="6" max="6" width="14.28515625" style="1" customWidth="1"/>
    <col min="7" max="7" width="16.85546875" style="1" customWidth="1"/>
    <col min="8" max="8" width="16.5703125" style="1" customWidth="1"/>
    <col min="9" max="9" width="16" style="1" customWidth="1"/>
    <col min="10" max="10" width="19.28515625" style="1" customWidth="1"/>
    <col min="11" max="11" width="15.140625" style="1" customWidth="1"/>
    <col min="12" max="16384" width="9.140625" style="1"/>
  </cols>
  <sheetData>
    <row r="1" spans="1:11" ht="18.75" x14ac:dyDescent="0.3">
      <c r="A1" s="1032" t="s">
        <v>828</v>
      </c>
      <c r="B1" s="1032"/>
      <c r="C1" s="1032"/>
      <c r="D1" s="1032"/>
      <c r="E1" s="1032"/>
      <c r="F1" s="1032"/>
      <c r="G1" s="1032"/>
      <c r="H1" s="1032"/>
      <c r="I1" s="1032"/>
      <c r="J1" s="1032"/>
      <c r="K1" s="1032"/>
    </row>
    <row r="2" spans="1:11" x14ac:dyDescent="0.25">
      <c r="A2" s="1033" t="s">
        <v>785</v>
      </c>
      <c r="B2" s="1033"/>
      <c r="C2" s="1033"/>
      <c r="D2" s="1033"/>
      <c r="E2" s="1033"/>
      <c r="F2" s="1033"/>
      <c r="G2" s="1033"/>
      <c r="H2" s="1033"/>
      <c r="I2" s="1033"/>
      <c r="J2" s="1033"/>
      <c r="K2" s="1033"/>
    </row>
    <row r="3" spans="1:11" ht="15.75" x14ac:dyDescent="0.25">
      <c r="A3" s="1034" t="s">
        <v>786</v>
      </c>
      <c r="B3" s="1034"/>
      <c r="C3" s="1034"/>
      <c r="D3" s="1034"/>
      <c r="E3" s="1034"/>
      <c r="F3" s="1034"/>
      <c r="G3" s="1034"/>
      <c r="H3" s="1034"/>
      <c r="I3" s="1034"/>
      <c r="J3" s="1034"/>
      <c r="K3" s="1034"/>
    </row>
    <row r="4" spans="1:11" ht="15.75" x14ac:dyDescent="0.25">
      <c r="A4" s="1034" t="s">
        <v>833</v>
      </c>
      <c r="B4" s="1034"/>
      <c r="C4" s="1034"/>
      <c r="D4" s="1034"/>
      <c r="E4" s="1034"/>
      <c r="F4" s="1034"/>
      <c r="G4" s="1034"/>
      <c r="H4" s="1034"/>
      <c r="I4" s="1034"/>
      <c r="J4" s="1034"/>
      <c r="K4" s="1034"/>
    </row>
    <row r="5" spans="1:11" ht="16.5" thickBot="1" x14ac:dyDescent="0.3">
      <c r="A5" s="1035" t="s">
        <v>603</v>
      </c>
      <c r="B5" s="1035"/>
      <c r="C5" s="1035"/>
      <c r="D5" s="1035"/>
      <c r="E5" s="1035"/>
      <c r="F5" s="1035"/>
      <c r="G5" s="1035"/>
      <c r="H5" s="1035"/>
      <c r="I5" s="1036"/>
      <c r="J5" s="1036"/>
      <c r="K5" s="392" t="s">
        <v>2</v>
      </c>
    </row>
    <row r="6" spans="1:11" ht="45.75" customHeight="1" x14ac:dyDescent="0.25">
      <c r="A6" s="1056" t="s">
        <v>604</v>
      </c>
      <c r="B6" s="1057"/>
      <c r="C6" s="1045" t="s">
        <v>4</v>
      </c>
      <c r="D6" s="1045" t="s">
        <v>5</v>
      </c>
      <c r="E6" s="1045" t="s">
        <v>6</v>
      </c>
      <c r="F6" s="1045"/>
      <c r="G6" s="1045" t="s">
        <v>7</v>
      </c>
      <c r="H6" s="1045" t="s">
        <v>8</v>
      </c>
      <c r="I6" s="1045" t="s">
        <v>9</v>
      </c>
      <c r="J6" s="1047" t="s">
        <v>10</v>
      </c>
      <c r="K6" s="1048" t="s">
        <v>11</v>
      </c>
    </row>
    <row r="7" spans="1:11" ht="62.25" customHeight="1" thickBot="1" x14ac:dyDescent="0.3">
      <c r="A7" s="1058"/>
      <c r="B7" s="1059"/>
      <c r="C7" s="1046"/>
      <c r="D7" s="1046"/>
      <c r="E7" s="236" t="s">
        <v>834</v>
      </c>
      <c r="F7" s="237" t="s">
        <v>835</v>
      </c>
      <c r="G7" s="1046"/>
      <c r="H7" s="1046"/>
      <c r="I7" s="1046"/>
      <c r="J7" s="1046"/>
      <c r="K7" s="1049"/>
    </row>
    <row r="8" spans="1:11" ht="18" customHeight="1" thickBot="1" x14ac:dyDescent="0.3">
      <c r="A8" s="1050" t="s">
        <v>12</v>
      </c>
      <c r="B8" s="1051"/>
      <c r="C8" s="930" t="s">
        <v>13</v>
      </c>
      <c r="D8" s="930">
        <v>1</v>
      </c>
      <c r="E8" s="930">
        <v>2</v>
      </c>
      <c r="F8" s="930">
        <v>3</v>
      </c>
      <c r="G8" s="930">
        <v>4</v>
      </c>
      <c r="H8" s="930">
        <v>5</v>
      </c>
      <c r="I8" s="930">
        <v>6</v>
      </c>
      <c r="J8" s="914" t="s">
        <v>452</v>
      </c>
      <c r="K8" s="915">
        <v>8</v>
      </c>
    </row>
    <row r="9" spans="1:11" ht="38.25" customHeight="1" x14ac:dyDescent="0.25">
      <c r="A9" s="1052" t="s">
        <v>832</v>
      </c>
      <c r="B9" s="1053"/>
      <c r="C9" s="916"/>
      <c r="D9" s="917">
        <f>D121+D145</f>
        <v>0</v>
      </c>
      <c r="E9" s="917">
        <f>E10+E17+E25+E74+E85+E91</f>
        <v>30</v>
      </c>
      <c r="F9" s="917">
        <f>F10+F17+F25+F74+F85+F91</f>
        <v>30</v>
      </c>
      <c r="G9" s="917">
        <f t="shared" ref="G9:K9" si="0">G121+G145</f>
        <v>0</v>
      </c>
      <c r="H9" s="917">
        <f t="shared" si="0"/>
        <v>0</v>
      </c>
      <c r="I9" s="917">
        <f t="shared" si="0"/>
        <v>0</v>
      </c>
      <c r="J9" s="918">
        <f>H9-I9</f>
        <v>0</v>
      </c>
      <c r="K9" s="919">
        <f t="shared" si="0"/>
        <v>0</v>
      </c>
    </row>
    <row r="10" spans="1:11" ht="15" customHeight="1" x14ac:dyDescent="0.25">
      <c r="A10" s="395"/>
      <c r="B10" s="396" t="s">
        <v>605</v>
      </c>
      <c r="C10" s="397" t="s">
        <v>606</v>
      </c>
      <c r="D10" s="398">
        <f>D11+D14</f>
        <v>0</v>
      </c>
      <c r="E10" s="398">
        <f t="shared" ref="E10:K10" si="1">E11+E14</f>
        <v>0</v>
      </c>
      <c r="F10" s="398">
        <f t="shared" si="1"/>
        <v>0</v>
      </c>
      <c r="G10" s="398">
        <f t="shared" si="1"/>
        <v>0</v>
      </c>
      <c r="H10" s="398">
        <f t="shared" si="1"/>
        <v>0</v>
      </c>
      <c r="I10" s="398">
        <f t="shared" si="1"/>
        <v>0</v>
      </c>
      <c r="J10" s="399">
        <f>H10-I10</f>
        <v>0</v>
      </c>
      <c r="K10" s="400">
        <f t="shared" si="1"/>
        <v>0</v>
      </c>
    </row>
    <row r="11" spans="1:11" x14ac:dyDescent="0.25">
      <c r="A11" s="1054" t="s">
        <v>607</v>
      </c>
      <c r="B11" s="1055"/>
      <c r="C11" s="401" t="s">
        <v>608</v>
      </c>
      <c r="D11" s="402"/>
      <c r="E11" s="403"/>
      <c r="F11" s="403"/>
      <c r="G11" s="403"/>
      <c r="H11" s="403"/>
      <c r="I11" s="403"/>
      <c r="J11" s="403"/>
      <c r="K11" s="404"/>
    </row>
    <row r="12" spans="1:11" x14ac:dyDescent="0.25">
      <c r="A12" s="1037" t="s">
        <v>829</v>
      </c>
      <c r="B12" s="1038"/>
      <c r="C12" s="405" t="s">
        <v>610</v>
      </c>
      <c r="D12" s="406"/>
      <c r="E12" s="403"/>
      <c r="F12" s="403"/>
      <c r="G12" s="403"/>
      <c r="H12" s="403"/>
      <c r="I12" s="403"/>
      <c r="J12" s="403"/>
      <c r="K12" s="404"/>
    </row>
    <row r="13" spans="1:11" ht="15" customHeight="1" x14ac:dyDescent="0.25">
      <c r="A13" s="1039" t="s">
        <v>460</v>
      </c>
      <c r="B13" s="1040"/>
      <c r="C13" s="405" t="s">
        <v>611</v>
      </c>
      <c r="D13" s="406"/>
      <c r="E13" s="403"/>
      <c r="F13" s="403"/>
      <c r="G13" s="403"/>
      <c r="H13" s="403"/>
      <c r="I13" s="403"/>
      <c r="J13" s="403"/>
      <c r="K13" s="404"/>
    </row>
    <row r="14" spans="1:11" ht="15" customHeight="1" x14ac:dyDescent="0.25">
      <c r="A14" s="1041" t="s">
        <v>612</v>
      </c>
      <c r="B14" s="1042"/>
      <c r="C14" s="401" t="s">
        <v>613</v>
      </c>
      <c r="D14" s="406"/>
      <c r="E14" s="403"/>
      <c r="F14" s="403"/>
      <c r="G14" s="403"/>
      <c r="H14" s="403"/>
      <c r="I14" s="403"/>
      <c r="J14" s="403"/>
      <c r="K14" s="404"/>
    </row>
    <row r="15" spans="1:11" ht="28.5" customHeight="1" x14ac:dyDescent="0.25">
      <c r="A15" s="929"/>
      <c r="B15" s="934" t="s">
        <v>614</v>
      </c>
      <c r="C15" s="405" t="s">
        <v>615</v>
      </c>
      <c r="D15" s="406"/>
      <c r="E15" s="403"/>
      <c r="F15" s="403"/>
      <c r="G15" s="403"/>
      <c r="H15" s="403"/>
      <c r="I15" s="403"/>
      <c r="J15" s="403"/>
      <c r="K15" s="404"/>
    </row>
    <row r="16" spans="1:11" x14ac:dyDescent="0.25">
      <c r="A16" s="407"/>
      <c r="B16" s="408" t="s">
        <v>453</v>
      </c>
      <c r="C16" s="405" t="s">
        <v>616</v>
      </c>
      <c r="D16" s="406"/>
      <c r="E16" s="403"/>
      <c r="F16" s="403"/>
      <c r="G16" s="403"/>
      <c r="H16" s="403"/>
      <c r="I16" s="403"/>
      <c r="J16" s="403"/>
      <c r="K16" s="404"/>
    </row>
    <row r="17" spans="1:11" ht="15" customHeight="1" x14ac:dyDescent="0.25">
      <c r="A17" s="1041" t="s">
        <v>617</v>
      </c>
      <c r="B17" s="1042"/>
      <c r="C17" s="401" t="s">
        <v>618</v>
      </c>
      <c r="D17" s="406"/>
      <c r="E17" s="403"/>
      <c r="F17" s="403"/>
      <c r="G17" s="403"/>
      <c r="H17" s="403"/>
      <c r="I17" s="403"/>
      <c r="J17" s="403"/>
      <c r="K17" s="404"/>
    </row>
    <row r="18" spans="1:11" x14ac:dyDescent="0.25">
      <c r="A18" s="1043" t="s">
        <v>790</v>
      </c>
      <c r="B18" s="1044"/>
      <c r="C18" s="401" t="s">
        <v>619</v>
      </c>
      <c r="D18" s="406"/>
      <c r="E18" s="403"/>
      <c r="F18" s="403"/>
      <c r="G18" s="403"/>
      <c r="H18" s="403"/>
      <c r="I18" s="403"/>
      <c r="J18" s="403"/>
      <c r="K18" s="404"/>
    </row>
    <row r="19" spans="1:11" x14ac:dyDescent="0.25">
      <c r="A19" s="407"/>
      <c r="B19" s="408" t="s">
        <v>620</v>
      </c>
      <c r="C19" s="405" t="s">
        <v>621</v>
      </c>
      <c r="D19" s="406"/>
      <c r="E19" s="403"/>
      <c r="F19" s="403"/>
      <c r="G19" s="403"/>
      <c r="H19" s="403"/>
      <c r="I19" s="403"/>
      <c r="J19" s="403"/>
      <c r="K19" s="404"/>
    </row>
    <row r="20" spans="1:11" ht="15" customHeight="1" x14ac:dyDescent="0.25">
      <c r="A20" s="1041" t="s">
        <v>622</v>
      </c>
      <c r="B20" s="1042"/>
      <c r="C20" s="401" t="s">
        <v>623</v>
      </c>
      <c r="D20" s="406"/>
      <c r="E20" s="403"/>
      <c r="F20" s="403"/>
      <c r="G20" s="403"/>
      <c r="H20" s="403"/>
      <c r="I20" s="403"/>
      <c r="J20" s="403"/>
      <c r="K20" s="404"/>
    </row>
    <row r="21" spans="1:11" ht="34.5" customHeight="1" x14ac:dyDescent="0.25">
      <c r="A21" s="1039" t="s">
        <v>624</v>
      </c>
      <c r="B21" s="1040"/>
      <c r="C21" s="405" t="s">
        <v>625</v>
      </c>
      <c r="D21" s="406"/>
      <c r="E21" s="403"/>
      <c r="F21" s="403"/>
      <c r="G21" s="403"/>
      <c r="H21" s="403"/>
      <c r="I21" s="403"/>
      <c r="J21" s="403"/>
      <c r="K21" s="404"/>
    </row>
    <row r="22" spans="1:11" ht="19.5" customHeight="1" x14ac:dyDescent="0.25">
      <c r="A22" s="407"/>
      <c r="B22" s="408" t="s">
        <v>591</v>
      </c>
      <c r="C22" s="405" t="s">
        <v>626</v>
      </c>
      <c r="D22" s="406"/>
      <c r="E22" s="403"/>
      <c r="F22" s="403"/>
      <c r="G22" s="403"/>
      <c r="H22" s="403"/>
      <c r="I22" s="403"/>
      <c r="J22" s="403"/>
      <c r="K22" s="404"/>
    </row>
    <row r="23" spans="1:11" x14ac:dyDescent="0.25">
      <c r="A23" s="1037" t="s">
        <v>627</v>
      </c>
      <c r="B23" s="1038"/>
      <c r="C23" s="405" t="s">
        <v>628</v>
      </c>
      <c r="D23" s="406"/>
      <c r="E23" s="403"/>
      <c r="F23" s="403"/>
      <c r="G23" s="403"/>
      <c r="H23" s="403"/>
      <c r="I23" s="403"/>
      <c r="J23" s="403"/>
      <c r="K23" s="404"/>
    </row>
    <row r="24" spans="1:11" x14ac:dyDescent="0.25">
      <c r="A24" s="1037" t="s">
        <v>461</v>
      </c>
      <c r="B24" s="1038"/>
      <c r="C24" s="405" t="s">
        <v>629</v>
      </c>
      <c r="D24" s="406"/>
      <c r="E24" s="403"/>
      <c r="F24" s="403"/>
      <c r="G24" s="403"/>
      <c r="H24" s="403"/>
      <c r="I24" s="403"/>
      <c r="J24" s="403"/>
      <c r="K24" s="404"/>
    </row>
    <row r="25" spans="1:11" ht="15" customHeight="1" x14ac:dyDescent="0.25">
      <c r="A25" s="1041" t="s">
        <v>630</v>
      </c>
      <c r="B25" s="1042"/>
      <c r="C25" s="401" t="s">
        <v>631</v>
      </c>
      <c r="D25" s="406"/>
      <c r="E25" s="403"/>
      <c r="F25" s="403"/>
      <c r="G25" s="403"/>
      <c r="H25" s="403"/>
      <c r="I25" s="403"/>
      <c r="J25" s="403"/>
      <c r="K25" s="404"/>
    </row>
    <row r="26" spans="1:11" x14ac:dyDescent="0.25">
      <c r="A26" s="1054" t="s">
        <v>632</v>
      </c>
      <c r="B26" s="1055"/>
      <c r="C26" s="401" t="s">
        <v>633</v>
      </c>
      <c r="D26" s="402"/>
      <c r="E26" s="403"/>
      <c r="F26" s="403"/>
      <c r="G26" s="403"/>
      <c r="H26" s="403"/>
      <c r="I26" s="403"/>
      <c r="J26" s="403"/>
      <c r="K26" s="404"/>
    </row>
    <row r="27" spans="1:11" x14ac:dyDescent="0.25">
      <c r="A27" s="1060" t="s">
        <v>634</v>
      </c>
      <c r="B27" s="1061"/>
      <c r="C27" s="409" t="s">
        <v>635</v>
      </c>
      <c r="D27" s="406"/>
      <c r="E27" s="403"/>
      <c r="F27" s="403"/>
      <c r="G27" s="403"/>
      <c r="H27" s="403"/>
      <c r="I27" s="403"/>
      <c r="J27" s="403"/>
      <c r="K27" s="404"/>
    </row>
    <row r="28" spans="1:11" x14ac:dyDescent="0.25">
      <c r="A28" s="931"/>
      <c r="B28" s="932" t="s">
        <v>462</v>
      </c>
      <c r="C28" s="409" t="s">
        <v>636</v>
      </c>
      <c r="D28" s="406"/>
      <c r="E28" s="403"/>
      <c r="F28" s="403"/>
      <c r="G28" s="403"/>
      <c r="H28" s="403"/>
      <c r="I28" s="403"/>
      <c r="J28" s="403"/>
      <c r="K28" s="404"/>
    </row>
    <row r="29" spans="1:11" x14ac:dyDescent="0.25">
      <c r="A29" s="931"/>
      <c r="B29" s="932" t="s">
        <v>463</v>
      </c>
      <c r="C29" s="409" t="s">
        <v>637</v>
      </c>
      <c r="D29" s="406"/>
      <c r="E29" s="403"/>
      <c r="F29" s="403"/>
      <c r="G29" s="403"/>
      <c r="H29" s="403"/>
      <c r="I29" s="403"/>
      <c r="J29" s="403"/>
      <c r="K29" s="404"/>
    </row>
    <row r="30" spans="1:11" x14ac:dyDescent="0.25">
      <c r="A30" s="1060" t="s">
        <v>638</v>
      </c>
      <c r="B30" s="1061"/>
      <c r="C30" s="409" t="s">
        <v>639</v>
      </c>
      <c r="D30" s="406"/>
      <c r="E30" s="403"/>
      <c r="F30" s="403"/>
      <c r="G30" s="403"/>
      <c r="H30" s="403"/>
      <c r="I30" s="403"/>
      <c r="J30" s="403"/>
      <c r="K30" s="404"/>
    </row>
    <row r="31" spans="1:11" x14ac:dyDescent="0.25">
      <c r="A31" s="931"/>
      <c r="B31" s="932" t="s">
        <v>464</v>
      </c>
      <c r="C31" s="409" t="s">
        <v>640</v>
      </c>
      <c r="D31" s="406"/>
      <c r="E31" s="403"/>
      <c r="F31" s="403"/>
      <c r="G31" s="403"/>
      <c r="H31" s="403"/>
      <c r="I31" s="403"/>
      <c r="J31" s="403"/>
      <c r="K31" s="404"/>
    </row>
    <row r="32" spans="1:11" x14ac:dyDescent="0.25">
      <c r="A32" s="931"/>
      <c r="B32" s="932" t="s">
        <v>465</v>
      </c>
      <c r="C32" s="409" t="s">
        <v>641</v>
      </c>
      <c r="D32" s="406"/>
      <c r="E32" s="403"/>
      <c r="F32" s="403"/>
      <c r="G32" s="403"/>
      <c r="H32" s="403"/>
      <c r="I32" s="403"/>
      <c r="J32" s="403"/>
      <c r="K32" s="404"/>
    </row>
    <row r="33" spans="1:11" x14ac:dyDescent="0.25">
      <c r="A33" s="931"/>
      <c r="B33" s="410" t="s">
        <v>466</v>
      </c>
      <c r="C33" s="409" t="s">
        <v>642</v>
      </c>
      <c r="D33" s="406"/>
      <c r="E33" s="403"/>
      <c r="F33" s="403"/>
      <c r="G33" s="403"/>
      <c r="H33" s="403"/>
      <c r="I33" s="403"/>
      <c r="J33" s="403"/>
      <c r="K33" s="404"/>
    </row>
    <row r="34" spans="1:11" x14ac:dyDescent="0.25">
      <c r="A34" s="1060" t="s">
        <v>592</v>
      </c>
      <c r="B34" s="1061"/>
      <c r="C34" s="409" t="s">
        <v>643</v>
      </c>
      <c r="D34" s="406"/>
      <c r="E34" s="403"/>
      <c r="F34" s="403"/>
      <c r="G34" s="403"/>
      <c r="H34" s="403"/>
      <c r="I34" s="403"/>
      <c r="J34" s="403"/>
      <c r="K34" s="404"/>
    </row>
    <row r="35" spans="1:11" x14ac:dyDescent="0.25">
      <c r="A35" s="1060" t="s">
        <v>644</v>
      </c>
      <c r="B35" s="1061"/>
      <c r="C35" s="409" t="s">
        <v>645</v>
      </c>
      <c r="D35" s="406"/>
      <c r="E35" s="403"/>
      <c r="F35" s="403"/>
      <c r="G35" s="403"/>
      <c r="H35" s="403"/>
      <c r="I35" s="403"/>
      <c r="J35" s="403"/>
      <c r="K35" s="404"/>
    </row>
    <row r="36" spans="1:11" x14ac:dyDescent="0.25">
      <c r="A36" s="931"/>
      <c r="B36" s="932" t="s">
        <v>467</v>
      </c>
      <c r="C36" s="409" t="s">
        <v>646</v>
      </c>
      <c r="D36" s="406"/>
      <c r="E36" s="403"/>
      <c r="F36" s="403"/>
      <c r="G36" s="403"/>
      <c r="H36" s="403"/>
      <c r="I36" s="403"/>
      <c r="J36" s="403"/>
      <c r="K36" s="404"/>
    </row>
    <row r="37" spans="1:11" x14ac:dyDescent="0.25">
      <c r="A37" s="1060" t="s">
        <v>647</v>
      </c>
      <c r="B37" s="1061"/>
      <c r="C37" s="409" t="s">
        <v>648</v>
      </c>
      <c r="D37" s="406"/>
      <c r="E37" s="403"/>
      <c r="F37" s="403"/>
      <c r="G37" s="403"/>
      <c r="H37" s="403"/>
      <c r="I37" s="403"/>
      <c r="J37" s="403"/>
      <c r="K37" s="404"/>
    </row>
    <row r="38" spans="1:11" ht="22.5" customHeight="1" x14ac:dyDescent="0.25">
      <c r="A38" s="931"/>
      <c r="B38" s="932" t="s">
        <v>649</v>
      </c>
      <c r="C38" s="409" t="s">
        <v>650</v>
      </c>
      <c r="D38" s="406"/>
      <c r="E38" s="403"/>
      <c r="F38" s="403"/>
      <c r="G38" s="403"/>
      <c r="H38" s="403"/>
      <c r="I38" s="403"/>
      <c r="J38" s="403"/>
      <c r="K38" s="404"/>
    </row>
    <row r="39" spans="1:11" ht="32.25" customHeight="1" x14ac:dyDescent="0.25">
      <c r="A39" s="931"/>
      <c r="B39" s="932" t="s">
        <v>593</v>
      </c>
      <c r="C39" s="409" t="s">
        <v>651</v>
      </c>
      <c r="D39" s="406"/>
      <c r="E39" s="403"/>
      <c r="F39" s="403"/>
      <c r="G39" s="403"/>
      <c r="H39" s="403"/>
      <c r="I39" s="403"/>
      <c r="J39" s="403"/>
      <c r="K39" s="404"/>
    </row>
    <row r="40" spans="1:11" x14ac:dyDescent="0.25">
      <c r="A40" s="1060" t="s">
        <v>652</v>
      </c>
      <c r="B40" s="1061"/>
      <c r="C40" s="409" t="s">
        <v>653</v>
      </c>
      <c r="D40" s="406"/>
      <c r="E40" s="403"/>
      <c r="F40" s="403"/>
      <c r="G40" s="403"/>
      <c r="H40" s="403"/>
      <c r="I40" s="403"/>
      <c r="J40" s="403"/>
      <c r="K40" s="404"/>
    </row>
    <row r="41" spans="1:11" x14ac:dyDescent="0.25">
      <c r="A41" s="1054" t="s">
        <v>654</v>
      </c>
      <c r="B41" s="1055"/>
      <c r="C41" s="401" t="s">
        <v>655</v>
      </c>
      <c r="D41" s="402"/>
      <c r="E41" s="403"/>
      <c r="F41" s="403"/>
      <c r="G41" s="403"/>
      <c r="H41" s="403"/>
      <c r="I41" s="403"/>
      <c r="J41" s="403"/>
      <c r="K41" s="404"/>
    </row>
    <row r="42" spans="1:11" ht="15" customHeight="1" x14ac:dyDescent="0.25">
      <c r="A42" s="1062" t="s">
        <v>656</v>
      </c>
      <c r="B42" s="1063"/>
      <c r="C42" s="409" t="s">
        <v>657</v>
      </c>
      <c r="D42" s="406"/>
      <c r="E42" s="403"/>
      <c r="F42" s="403"/>
      <c r="G42" s="403"/>
      <c r="H42" s="403"/>
      <c r="I42" s="403"/>
      <c r="J42" s="403"/>
      <c r="K42" s="404"/>
    </row>
    <row r="43" spans="1:11" ht="13.5" customHeight="1" x14ac:dyDescent="0.25">
      <c r="A43" s="1060" t="s">
        <v>468</v>
      </c>
      <c r="B43" s="1061"/>
      <c r="C43" s="409" t="s">
        <v>658</v>
      </c>
      <c r="D43" s="406"/>
      <c r="E43" s="403"/>
      <c r="F43" s="403"/>
      <c r="G43" s="403"/>
      <c r="H43" s="403"/>
      <c r="I43" s="403"/>
      <c r="J43" s="403"/>
      <c r="K43" s="404"/>
    </row>
    <row r="44" spans="1:11" ht="15.75" customHeight="1" x14ac:dyDescent="0.25">
      <c r="A44" s="1060" t="s">
        <v>659</v>
      </c>
      <c r="B44" s="1061"/>
      <c r="C44" s="409" t="s">
        <v>660</v>
      </c>
      <c r="D44" s="406"/>
      <c r="E44" s="403"/>
      <c r="F44" s="403"/>
      <c r="G44" s="403"/>
      <c r="H44" s="403"/>
      <c r="I44" s="403"/>
      <c r="J44" s="403"/>
      <c r="K44" s="404"/>
    </row>
    <row r="45" spans="1:11" ht="15" customHeight="1" thickBot="1" x14ac:dyDescent="0.3">
      <c r="A45" s="1064" t="s">
        <v>661</v>
      </c>
      <c r="B45" s="1065"/>
      <c r="C45" s="411" t="s">
        <v>662</v>
      </c>
      <c r="D45" s="412"/>
      <c r="E45" s="413"/>
      <c r="F45" s="413"/>
      <c r="G45" s="413"/>
      <c r="H45" s="413"/>
      <c r="I45" s="413"/>
      <c r="J45" s="413"/>
      <c r="K45" s="414"/>
    </row>
    <row r="46" spans="1:11" ht="20.25" customHeight="1" x14ac:dyDescent="0.25">
      <c r="A46" s="1066" t="s">
        <v>663</v>
      </c>
      <c r="B46" s="1067"/>
      <c r="C46" s="415" t="s">
        <v>664</v>
      </c>
      <c r="D46" s="416"/>
      <c r="E46" s="417"/>
      <c r="F46" s="417"/>
      <c r="G46" s="417"/>
      <c r="H46" s="417"/>
      <c r="I46" s="417"/>
      <c r="J46" s="417"/>
      <c r="K46" s="418"/>
    </row>
    <row r="47" spans="1:11" ht="15" customHeight="1" x14ac:dyDescent="0.25">
      <c r="A47" s="931"/>
      <c r="B47" s="410" t="s">
        <v>469</v>
      </c>
      <c r="C47" s="409" t="s">
        <v>665</v>
      </c>
      <c r="D47" s="406"/>
      <c r="E47" s="403"/>
      <c r="F47" s="403"/>
      <c r="G47" s="403"/>
      <c r="H47" s="419"/>
      <c r="I47" s="419"/>
      <c r="J47" s="406"/>
      <c r="K47" s="404"/>
    </row>
    <row r="48" spans="1:11" ht="15.75" customHeight="1" x14ac:dyDescent="0.25">
      <c r="A48" s="1054" t="s">
        <v>666</v>
      </c>
      <c r="B48" s="1055"/>
      <c r="C48" s="420" t="s">
        <v>667</v>
      </c>
      <c r="D48" s="402"/>
      <c r="E48" s="403"/>
      <c r="F48" s="403"/>
      <c r="G48" s="403"/>
      <c r="H48" s="403"/>
      <c r="I48" s="403"/>
      <c r="J48" s="403"/>
      <c r="K48" s="404"/>
    </row>
    <row r="49" spans="1:11" ht="15" customHeight="1" x14ac:dyDescent="0.25">
      <c r="A49" s="1062" t="s">
        <v>668</v>
      </c>
      <c r="B49" s="1063"/>
      <c r="C49" s="409" t="s">
        <v>669</v>
      </c>
      <c r="D49" s="406"/>
      <c r="E49" s="403"/>
      <c r="F49" s="403"/>
      <c r="G49" s="403"/>
      <c r="H49" s="403"/>
      <c r="I49" s="403"/>
      <c r="J49" s="403"/>
      <c r="K49" s="404"/>
    </row>
    <row r="50" spans="1:11" ht="15" customHeight="1" x14ac:dyDescent="0.25">
      <c r="A50" s="931"/>
      <c r="B50" s="410" t="s">
        <v>470</v>
      </c>
      <c r="C50" s="421" t="s">
        <v>670</v>
      </c>
      <c r="D50" s="419"/>
      <c r="E50" s="403"/>
      <c r="F50" s="403"/>
      <c r="G50" s="403"/>
      <c r="H50" s="403"/>
      <c r="I50" s="403"/>
      <c r="J50" s="403"/>
      <c r="K50" s="404"/>
    </row>
    <row r="51" spans="1:11" ht="15.75" customHeight="1" x14ac:dyDescent="0.25">
      <c r="A51" s="931"/>
      <c r="B51" s="422" t="s">
        <v>471</v>
      </c>
      <c r="C51" s="421" t="s">
        <v>671</v>
      </c>
      <c r="D51" s="419"/>
      <c r="E51" s="403"/>
      <c r="F51" s="403"/>
      <c r="G51" s="403"/>
      <c r="H51" s="403"/>
      <c r="I51" s="403"/>
      <c r="J51" s="403"/>
      <c r="K51" s="404"/>
    </row>
    <row r="52" spans="1:11" x14ac:dyDescent="0.25">
      <c r="A52" s="931"/>
      <c r="B52" s="410" t="s">
        <v>472</v>
      </c>
      <c r="C52" s="421" t="s">
        <v>672</v>
      </c>
      <c r="D52" s="419"/>
      <c r="E52" s="403"/>
      <c r="F52" s="403"/>
      <c r="G52" s="403"/>
      <c r="H52" s="403"/>
      <c r="I52" s="403"/>
      <c r="J52" s="403"/>
      <c r="K52" s="404"/>
    </row>
    <row r="53" spans="1:11" ht="23.25" customHeight="1" x14ac:dyDescent="0.25">
      <c r="A53" s="931"/>
      <c r="B53" s="422" t="s">
        <v>473</v>
      </c>
      <c r="C53" s="421" t="s">
        <v>673</v>
      </c>
      <c r="D53" s="419"/>
      <c r="E53" s="403"/>
      <c r="F53" s="403"/>
      <c r="G53" s="403"/>
      <c r="H53" s="403"/>
      <c r="I53" s="403"/>
      <c r="J53" s="403"/>
      <c r="K53" s="404"/>
    </row>
    <row r="54" spans="1:11" x14ac:dyDescent="0.25">
      <c r="A54" s="931"/>
      <c r="B54" s="422" t="s">
        <v>474</v>
      </c>
      <c r="C54" s="421" t="s">
        <v>674</v>
      </c>
      <c r="D54" s="419"/>
      <c r="E54" s="403"/>
      <c r="F54" s="403"/>
      <c r="G54" s="403"/>
      <c r="H54" s="403"/>
      <c r="I54" s="403"/>
      <c r="J54" s="403"/>
      <c r="K54" s="404"/>
    </row>
    <row r="55" spans="1:11" x14ac:dyDescent="0.25">
      <c r="A55" s="931"/>
      <c r="B55" s="422" t="s">
        <v>475</v>
      </c>
      <c r="C55" s="421" t="s">
        <v>675</v>
      </c>
      <c r="D55" s="419"/>
      <c r="E55" s="403"/>
      <c r="F55" s="403"/>
      <c r="G55" s="403"/>
      <c r="H55" s="403"/>
      <c r="I55" s="403"/>
      <c r="J55" s="403"/>
      <c r="K55" s="404"/>
    </row>
    <row r="56" spans="1:11" x14ac:dyDescent="0.25">
      <c r="A56" s="931"/>
      <c r="B56" s="422" t="s">
        <v>676</v>
      </c>
      <c r="C56" s="421" t="s">
        <v>677</v>
      </c>
      <c r="D56" s="419"/>
      <c r="E56" s="403"/>
      <c r="F56" s="403"/>
      <c r="G56" s="403"/>
      <c r="H56" s="403"/>
      <c r="I56" s="403"/>
      <c r="J56" s="403"/>
      <c r="K56" s="404"/>
    </row>
    <row r="57" spans="1:11" x14ac:dyDescent="0.25">
      <c r="A57" s="931"/>
      <c r="B57" s="422" t="s">
        <v>476</v>
      </c>
      <c r="C57" s="421" t="s">
        <v>678</v>
      </c>
      <c r="D57" s="419"/>
      <c r="E57" s="403"/>
      <c r="F57" s="403"/>
      <c r="G57" s="403"/>
      <c r="H57" s="403"/>
      <c r="I57" s="403"/>
      <c r="J57" s="403"/>
      <c r="K57" s="404"/>
    </row>
    <row r="58" spans="1:11" x14ac:dyDescent="0.25">
      <c r="A58" s="931"/>
      <c r="B58" s="410" t="s">
        <v>477</v>
      </c>
      <c r="C58" s="421" t="s">
        <v>679</v>
      </c>
      <c r="D58" s="419"/>
      <c r="E58" s="403"/>
      <c r="F58" s="403"/>
      <c r="G58" s="403"/>
      <c r="H58" s="403"/>
      <c r="I58" s="403"/>
      <c r="J58" s="403"/>
      <c r="K58" s="404"/>
    </row>
    <row r="59" spans="1:11" ht="15" customHeight="1" x14ac:dyDescent="0.25">
      <c r="A59" s="1062" t="s">
        <v>680</v>
      </c>
      <c r="B59" s="1063"/>
      <c r="C59" s="421" t="s">
        <v>681</v>
      </c>
      <c r="D59" s="419"/>
      <c r="E59" s="403"/>
      <c r="F59" s="403"/>
      <c r="G59" s="403"/>
      <c r="H59" s="403"/>
      <c r="I59" s="403"/>
      <c r="J59" s="403"/>
      <c r="K59" s="404"/>
    </row>
    <row r="60" spans="1:11" x14ac:dyDescent="0.25">
      <c r="A60" s="1062" t="s">
        <v>594</v>
      </c>
      <c r="B60" s="1063"/>
      <c r="C60" s="421" t="s">
        <v>682</v>
      </c>
      <c r="D60" s="419"/>
      <c r="E60" s="403"/>
      <c r="F60" s="403"/>
      <c r="G60" s="403"/>
      <c r="H60" s="403"/>
      <c r="I60" s="403"/>
      <c r="J60" s="403"/>
      <c r="K60" s="404"/>
    </row>
    <row r="61" spans="1:11" x14ac:dyDescent="0.25">
      <c r="A61" s="1062" t="s">
        <v>595</v>
      </c>
      <c r="B61" s="1063"/>
      <c r="C61" s="421" t="s">
        <v>683</v>
      </c>
      <c r="D61" s="419"/>
      <c r="E61" s="403"/>
      <c r="F61" s="403"/>
      <c r="G61" s="403"/>
      <c r="H61" s="403"/>
      <c r="I61" s="403"/>
      <c r="J61" s="403"/>
      <c r="K61" s="404"/>
    </row>
    <row r="62" spans="1:11" ht="15" customHeight="1" x14ac:dyDescent="0.25">
      <c r="A62" s="1062" t="s">
        <v>478</v>
      </c>
      <c r="B62" s="1063"/>
      <c r="C62" s="421" t="s">
        <v>684</v>
      </c>
      <c r="D62" s="419"/>
      <c r="E62" s="403"/>
      <c r="F62" s="403"/>
      <c r="G62" s="403"/>
      <c r="H62" s="403"/>
      <c r="I62" s="403"/>
      <c r="J62" s="403"/>
      <c r="K62" s="404"/>
    </row>
    <row r="63" spans="1:11" x14ac:dyDescent="0.25">
      <c r="A63" s="1060" t="s">
        <v>685</v>
      </c>
      <c r="B63" s="1061"/>
      <c r="C63" s="409" t="s">
        <v>686</v>
      </c>
      <c r="D63" s="406"/>
      <c r="E63" s="403"/>
      <c r="F63" s="403"/>
      <c r="G63" s="403"/>
      <c r="H63" s="403"/>
      <c r="I63" s="403"/>
      <c r="J63" s="403"/>
      <c r="K63" s="404"/>
    </row>
    <row r="64" spans="1:11" ht="22.5" customHeight="1" x14ac:dyDescent="0.25">
      <c r="A64" s="1068" t="s">
        <v>687</v>
      </c>
      <c r="B64" s="1069"/>
      <c r="C64" s="401" t="s">
        <v>688</v>
      </c>
      <c r="D64" s="402"/>
      <c r="E64" s="403"/>
      <c r="F64" s="403"/>
      <c r="G64" s="403"/>
      <c r="H64" s="403"/>
      <c r="I64" s="403"/>
      <c r="J64" s="403"/>
      <c r="K64" s="404"/>
    </row>
    <row r="65" spans="1:11" ht="22.5" customHeight="1" x14ac:dyDescent="0.25">
      <c r="A65" s="1037" t="s">
        <v>454</v>
      </c>
      <c r="B65" s="1038"/>
      <c r="C65" s="405" t="s">
        <v>689</v>
      </c>
      <c r="D65" s="406"/>
      <c r="E65" s="403"/>
      <c r="F65" s="403"/>
      <c r="G65" s="403"/>
      <c r="H65" s="403"/>
      <c r="I65" s="403"/>
      <c r="J65" s="403"/>
      <c r="K65" s="404"/>
    </row>
    <row r="66" spans="1:11" x14ac:dyDescent="0.25">
      <c r="A66" s="1037" t="s">
        <v>455</v>
      </c>
      <c r="B66" s="1038"/>
      <c r="C66" s="405" t="s">
        <v>690</v>
      </c>
      <c r="D66" s="406"/>
      <c r="E66" s="403"/>
      <c r="F66" s="403"/>
      <c r="G66" s="403"/>
      <c r="H66" s="403"/>
      <c r="I66" s="403"/>
      <c r="J66" s="403"/>
      <c r="K66" s="404"/>
    </row>
    <row r="67" spans="1:11" x14ac:dyDescent="0.25">
      <c r="A67" s="1070" t="s">
        <v>456</v>
      </c>
      <c r="B67" s="1071"/>
      <c r="C67" s="405" t="s">
        <v>691</v>
      </c>
      <c r="D67" s="406"/>
      <c r="E67" s="403"/>
      <c r="F67" s="403"/>
      <c r="G67" s="403"/>
      <c r="H67" s="403"/>
      <c r="I67" s="403"/>
      <c r="J67" s="403"/>
      <c r="K67" s="404"/>
    </row>
    <row r="68" spans="1:11" ht="15" customHeight="1" x14ac:dyDescent="0.25">
      <c r="A68" s="1070" t="s">
        <v>692</v>
      </c>
      <c r="B68" s="1071"/>
      <c r="C68" s="405" t="s">
        <v>693</v>
      </c>
      <c r="D68" s="406"/>
      <c r="E68" s="403"/>
      <c r="F68" s="403"/>
      <c r="G68" s="403"/>
      <c r="H68" s="403"/>
      <c r="I68" s="403"/>
      <c r="J68" s="403"/>
      <c r="K68" s="404"/>
    </row>
    <row r="69" spans="1:11" x14ac:dyDescent="0.25">
      <c r="A69" s="1037" t="s">
        <v>694</v>
      </c>
      <c r="B69" s="1038"/>
      <c r="C69" s="405" t="s">
        <v>695</v>
      </c>
      <c r="D69" s="406"/>
      <c r="E69" s="403"/>
      <c r="F69" s="403"/>
      <c r="G69" s="403"/>
      <c r="H69" s="403"/>
      <c r="I69" s="403"/>
      <c r="J69" s="403"/>
      <c r="K69" s="404"/>
    </row>
    <row r="70" spans="1:11" x14ac:dyDescent="0.25">
      <c r="A70" s="407"/>
      <c r="B70" s="932" t="s">
        <v>479</v>
      </c>
      <c r="C70" s="409" t="s">
        <v>696</v>
      </c>
      <c r="D70" s="406"/>
      <c r="E70" s="403"/>
      <c r="F70" s="403"/>
      <c r="G70" s="403"/>
      <c r="H70" s="403"/>
      <c r="I70" s="403"/>
      <c r="J70" s="403"/>
      <c r="K70" s="404"/>
    </row>
    <row r="71" spans="1:11" x14ac:dyDescent="0.25">
      <c r="A71" s="407"/>
      <c r="B71" s="932" t="s">
        <v>480</v>
      </c>
      <c r="C71" s="409" t="s">
        <v>697</v>
      </c>
      <c r="D71" s="406"/>
      <c r="E71" s="403"/>
      <c r="F71" s="403"/>
      <c r="G71" s="403"/>
      <c r="H71" s="403"/>
      <c r="I71" s="403"/>
      <c r="J71" s="403"/>
      <c r="K71" s="404"/>
    </row>
    <row r="72" spans="1:11" ht="22.5" customHeight="1" x14ac:dyDescent="0.25">
      <c r="A72" s="423"/>
      <c r="B72" s="424" t="s">
        <v>698</v>
      </c>
      <c r="C72" s="409" t="s">
        <v>699</v>
      </c>
      <c r="D72" s="406"/>
      <c r="E72" s="403"/>
      <c r="F72" s="403"/>
      <c r="G72" s="403"/>
      <c r="H72" s="403"/>
      <c r="I72" s="403"/>
      <c r="J72" s="403"/>
      <c r="K72" s="404"/>
    </row>
    <row r="73" spans="1:11" ht="21" customHeight="1" x14ac:dyDescent="0.25">
      <c r="A73" s="425"/>
      <c r="B73" s="424" t="s">
        <v>700</v>
      </c>
      <c r="C73" s="409" t="s">
        <v>701</v>
      </c>
      <c r="D73" s="406"/>
      <c r="E73" s="403"/>
      <c r="F73" s="403"/>
      <c r="G73" s="403"/>
      <c r="H73" s="403"/>
      <c r="I73" s="403"/>
      <c r="J73" s="403"/>
      <c r="K73" s="404"/>
    </row>
    <row r="74" spans="1:11" ht="29.25" customHeight="1" x14ac:dyDescent="0.25">
      <c r="A74" s="1041" t="s">
        <v>702</v>
      </c>
      <c r="B74" s="1042"/>
      <c r="C74" s="420"/>
      <c r="D74" s="402">
        <f>D75+D85</f>
        <v>0</v>
      </c>
      <c r="E74" s="402">
        <f t="shared" ref="E74:K74" si="2">E75+E85</f>
        <v>30</v>
      </c>
      <c r="F74" s="402">
        <f t="shared" si="2"/>
        <v>30</v>
      </c>
      <c r="G74" s="402">
        <f t="shared" si="2"/>
        <v>0</v>
      </c>
      <c r="H74" s="402">
        <f t="shared" si="2"/>
        <v>0</v>
      </c>
      <c r="I74" s="402">
        <f t="shared" si="2"/>
        <v>0</v>
      </c>
      <c r="J74" s="399">
        <f>H74-I74</f>
        <v>0</v>
      </c>
      <c r="K74" s="426">
        <f t="shared" si="2"/>
        <v>0</v>
      </c>
    </row>
    <row r="75" spans="1:11" ht="30" customHeight="1" x14ac:dyDescent="0.25">
      <c r="A75" s="1068" t="s">
        <v>703</v>
      </c>
      <c r="B75" s="1069"/>
      <c r="C75" s="401" t="s">
        <v>704</v>
      </c>
      <c r="D75" s="402">
        <f>D76+D79+D82+D83+D84</f>
        <v>0</v>
      </c>
      <c r="E75" s="402">
        <f t="shared" ref="E75:K75" si="3">E76+E79+E82+E83+E84</f>
        <v>30</v>
      </c>
      <c r="F75" s="402">
        <f t="shared" si="3"/>
        <v>30</v>
      </c>
      <c r="G75" s="402">
        <f t="shared" si="3"/>
        <v>0</v>
      </c>
      <c r="H75" s="402">
        <f t="shared" si="3"/>
        <v>0</v>
      </c>
      <c r="I75" s="402">
        <f t="shared" si="3"/>
        <v>0</v>
      </c>
      <c r="J75" s="403">
        <f t="shared" ref="J75:J84" si="4">H75-I75</f>
        <v>0</v>
      </c>
      <c r="K75" s="426">
        <f t="shared" si="3"/>
        <v>0</v>
      </c>
    </row>
    <row r="76" spans="1:11" ht="21.75" customHeight="1" x14ac:dyDescent="0.25">
      <c r="A76" s="1060" t="s">
        <v>705</v>
      </c>
      <c r="B76" s="1061"/>
      <c r="C76" s="409" t="s">
        <v>706</v>
      </c>
      <c r="D76" s="406">
        <f>D77+D78</f>
        <v>0</v>
      </c>
      <c r="E76" s="406">
        <f t="shared" ref="E76:K76" si="5">E77+E78</f>
        <v>30</v>
      </c>
      <c r="F76" s="406">
        <f t="shared" si="5"/>
        <v>30</v>
      </c>
      <c r="G76" s="406">
        <f t="shared" si="5"/>
        <v>0</v>
      </c>
      <c r="H76" s="406">
        <f t="shared" si="5"/>
        <v>0</v>
      </c>
      <c r="I76" s="406">
        <f t="shared" si="5"/>
        <v>0</v>
      </c>
      <c r="J76" s="403">
        <f t="shared" si="4"/>
        <v>0</v>
      </c>
      <c r="K76" s="427">
        <f t="shared" si="5"/>
        <v>0</v>
      </c>
    </row>
    <row r="77" spans="1:11" x14ac:dyDescent="0.25">
      <c r="A77" s="931"/>
      <c r="B77" s="410" t="s">
        <v>481</v>
      </c>
      <c r="C77" s="409" t="s">
        <v>707</v>
      </c>
      <c r="D77" s="406"/>
      <c r="E77" s="406"/>
      <c r="F77" s="406"/>
      <c r="G77" s="406"/>
      <c r="H77" s="406"/>
      <c r="I77" s="406"/>
      <c r="J77" s="403">
        <f t="shared" si="4"/>
        <v>0</v>
      </c>
      <c r="K77" s="427"/>
    </row>
    <row r="78" spans="1:11" x14ac:dyDescent="0.25">
      <c r="A78" s="931"/>
      <c r="B78" s="933" t="s">
        <v>482</v>
      </c>
      <c r="C78" s="409" t="s">
        <v>708</v>
      </c>
      <c r="D78" s="406">
        <f>'70.07PIETE'!M12</f>
        <v>0</v>
      </c>
      <c r="E78" s="406">
        <f>'70.07PIETE'!N12</f>
        <v>30</v>
      </c>
      <c r="F78" s="406">
        <f>'70.07PIETE'!O12</f>
        <v>30</v>
      </c>
      <c r="G78" s="406">
        <f>'70.07PIETE'!P12</f>
        <v>0</v>
      </c>
      <c r="H78" s="406">
        <f>'70.07PIETE'!Q12</f>
        <v>0</v>
      </c>
      <c r="I78" s="406">
        <f>'70.07PIETE'!R12</f>
        <v>0</v>
      </c>
      <c r="J78" s="403">
        <f t="shared" si="4"/>
        <v>0</v>
      </c>
      <c r="K78" s="427">
        <f>'70.07PIETE'!T12</f>
        <v>0</v>
      </c>
    </row>
    <row r="79" spans="1:11" ht="15" customHeight="1" x14ac:dyDescent="0.25">
      <c r="A79" s="1062" t="s">
        <v>709</v>
      </c>
      <c r="B79" s="1063"/>
      <c r="C79" s="409" t="s">
        <v>710</v>
      </c>
      <c r="D79" s="406">
        <f>D80+D81</f>
        <v>0</v>
      </c>
      <c r="E79" s="406">
        <f t="shared" ref="E79:K79" si="6">E80+E81</f>
        <v>0</v>
      </c>
      <c r="F79" s="406">
        <f t="shared" si="6"/>
        <v>0</v>
      </c>
      <c r="G79" s="406">
        <f t="shared" si="6"/>
        <v>0</v>
      </c>
      <c r="H79" s="406">
        <f t="shared" si="6"/>
        <v>0</v>
      </c>
      <c r="I79" s="406">
        <f t="shared" si="6"/>
        <v>0</v>
      </c>
      <c r="J79" s="403">
        <f t="shared" si="4"/>
        <v>0</v>
      </c>
      <c r="K79" s="427">
        <f t="shared" si="6"/>
        <v>0</v>
      </c>
    </row>
    <row r="80" spans="1:11" x14ac:dyDescent="0.25">
      <c r="A80" s="428"/>
      <c r="B80" s="932" t="s">
        <v>483</v>
      </c>
      <c r="C80" s="409" t="s">
        <v>711</v>
      </c>
      <c r="D80" s="406"/>
      <c r="E80" s="406"/>
      <c r="F80" s="406"/>
      <c r="G80" s="406"/>
      <c r="H80" s="406"/>
      <c r="I80" s="406"/>
      <c r="J80" s="403">
        <f t="shared" si="4"/>
        <v>0</v>
      </c>
      <c r="K80" s="427"/>
    </row>
    <row r="81" spans="1:11" x14ac:dyDescent="0.25">
      <c r="A81" s="428"/>
      <c r="B81" s="932" t="s">
        <v>484</v>
      </c>
      <c r="C81" s="409" t="s">
        <v>712</v>
      </c>
      <c r="D81" s="406"/>
      <c r="E81" s="406"/>
      <c r="F81" s="406"/>
      <c r="G81" s="406"/>
      <c r="H81" s="406"/>
      <c r="I81" s="406"/>
      <c r="J81" s="403">
        <f t="shared" si="4"/>
        <v>0</v>
      </c>
      <c r="K81" s="427"/>
    </row>
    <row r="82" spans="1:11" x14ac:dyDescent="0.25">
      <c r="A82" s="1060" t="s">
        <v>596</v>
      </c>
      <c r="B82" s="1061"/>
      <c r="C82" s="409" t="s">
        <v>713</v>
      </c>
      <c r="D82" s="406"/>
      <c r="E82" s="406"/>
      <c r="F82" s="406"/>
      <c r="G82" s="406"/>
      <c r="H82" s="406"/>
      <c r="I82" s="406"/>
      <c r="J82" s="403">
        <f t="shared" si="4"/>
        <v>0</v>
      </c>
      <c r="K82" s="427"/>
    </row>
    <row r="83" spans="1:11" x14ac:dyDescent="0.25">
      <c r="A83" s="931" t="s">
        <v>457</v>
      </c>
      <c r="B83" s="932"/>
      <c r="C83" s="409" t="s">
        <v>714</v>
      </c>
      <c r="D83" s="406"/>
      <c r="E83" s="406"/>
      <c r="F83" s="406"/>
      <c r="G83" s="406"/>
      <c r="H83" s="406"/>
      <c r="I83" s="406"/>
      <c r="J83" s="403">
        <f t="shared" si="4"/>
        <v>0</v>
      </c>
      <c r="K83" s="427"/>
    </row>
    <row r="84" spans="1:11" x14ac:dyDescent="0.25">
      <c r="A84" s="931" t="s">
        <v>715</v>
      </c>
      <c r="B84" s="429"/>
      <c r="C84" s="409" t="s">
        <v>716</v>
      </c>
      <c r="D84" s="406">
        <f>'70.07 PS1'!C13</f>
        <v>0</v>
      </c>
      <c r="E84" s="406">
        <f>'70.07 PS1'!D13</f>
        <v>0</v>
      </c>
      <c r="F84" s="406">
        <f>'70.07 PS1'!E13</f>
        <v>0</v>
      </c>
      <c r="G84" s="406">
        <f>'70.07 PS1'!F13</f>
        <v>0</v>
      </c>
      <c r="H84" s="406">
        <f>'70.07 PS1'!G13</f>
        <v>0</v>
      </c>
      <c r="I84" s="406">
        <f>'70.07 PS1'!H13</f>
        <v>0</v>
      </c>
      <c r="J84" s="403">
        <f t="shared" si="4"/>
        <v>0</v>
      </c>
      <c r="K84" s="427">
        <f>'70.07PIETE'!AD12</f>
        <v>0</v>
      </c>
    </row>
    <row r="85" spans="1:11" x14ac:dyDescent="0.25">
      <c r="A85" s="1054" t="s">
        <v>717</v>
      </c>
      <c r="B85" s="1055"/>
      <c r="C85" s="401" t="s">
        <v>718</v>
      </c>
      <c r="D85" s="402"/>
      <c r="E85" s="402"/>
      <c r="F85" s="402"/>
      <c r="G85" s="402"/>
      <c r="H85" s="402"/>
      <c r="I85" s="402"/>
      <c r="J85" s="430"/>
      <c r="K85" s="426"/>
    </row>
    <row r="86" spans="1:11" x14ac:dyDescent="0.25">
      <c r="A86" s="1039" t="s">
        <v>597</v>
      </c>
      <c r="B86" s="1040"/>
      <c r="C86" s="405" t="s">
        <v>719</v>
      </c>
      <c r="D86" s="402"/>
      <c r="E86" s="402"/>
      <c r="F86" s="402"/>
      <c r="G86" s="402"/>
      <c r="H86" s="402"/>
      <c r="I86" s="402"/>
      <c r="J86" s="430"/>
      <c r="K86" s="404"/>
    </row>
    <row r="87" spans="1:11" x14ac:dyDescent="0.25">
      <c r="A87" s="1060" t="s">
        <v>720</v>
      </c>
      <c r="B87" s="1061"/>
      <c r="C87" s="409" t="s">
        <v>721</v>
      </c>
      <c r="D87" s="406"/>
      <c r="E87" s="406"/>
      <c r="F87" s="406"/>
      <c r="G87" s="406"/>
      <c r="H87" s="406"/>
      <c r="I87" s="406"/>
      <c r="J87" s="403"/>
      <c r="K87" s="404"/>
    </row>
    <row r="88" spans="1:11" x14ac:dyDescent="0.25">
      <c r="A88" s="931"/>
      <c r="B88" s="932" t="s">
        <v>485</v>
      </c>
      <c r="C88" s="409" t="s">
        <v>722</v>
      </c>
      <c r="D88" s="406"/>
      <c r="E88" s="406"/>
      <c r="F88" s="406"/>
      <c r="G88" s="406"/>
      <c r="H88" s="406"/>
      <c r="I88" s="406"/>
      <c r="J88" s="403"/>
      <c r="K88" s="404"/>
    </row>
    <row r="89" spans="1:11" ht="15" customHeight="1" x14ac:dyDescent="0.25">
      <c r="A89" s="931"/>
      <c r="B89" s="932" t="s">
        <v>486</v>
      </c>
      <c r="C89" s="409" t="s">
        <v>723</v>
      </c>
      <c r="D89" s="406"/>
      <c r="E89" s="406"/>
      <c r="F89" s="406"/>
      <c r="G89" s="406"/>
      <c r="H89" s="406"/>
      <c r="I89" s="406"/>
      <c r="J89" s="403"/>
      <c r="K89" s="404"/>
    </row>
    <row r="90" spans="1:11" ht="15.75" thickBot="1" x14ac:dyDescent="0.3">
      <c r="A90" s="1064" t="s">
        <v>458</v>
      </c>
      <c r="B90" s="1065"/>
      <c r="C90" s="411" t="s">
        <v>724</v>
      </c>
      <c r="D90" s="412"/>
      <c r="E90" s="412"/>
      <c r="F90" s="412"/>
      <c r="G90" s="412"/>
      <c r="H90" s="412"/>
      <c r="I90" s="412"/>
      <c r="J90" s="413"/>
      <c r="K90" s="414"/>
    </row>
    <row r="91" spans="1:11" ht="30" customHeight="1" x14ac:dyDescent="0.25">
      <c r="A91" s="1074" t="s">
        <v>725</v>
      </c>
      <c r="B91" s="1075"/>
      <c r="C91" s="431" t="s">
        <v>726</v>
      </c>
      <c r="D91" s="416"/>
      <c r="E91" s="416"/>
      <c r="F91" s="416"/>
      <c r="G91" s="416"/>
      <c r="H91" s="416"/>
      <c r="I91" s="416"/>
      <c r="J91" s="417"/>
      <c r="K91" s="418"/>
    </row>
    <row r="92" spans="1:11" ht="15" customHeight="1" x14ac:dyDescent="0.25">
      <c r="A92" s="1076" t="s">
        <v>830</v>
      </c>
      <c r="B92" s="1077"/>
      <c r="C92" s="420" t="s">
        <v>728</v>
      </c>
      <c r="D92" s="402"/>
      <c r="E92" s="402"/>
      <c r="F92" s="402"/>
      <c r="G92" s="402"/>
      <c r="H92" s="402"/>
      <c r="I92" s="402"/>
      <c r="J92" s="403"/>
      <c r="K92" s="404"/>
    </row>
    <row r="93" spans="1:11" x14ac:dyDescent="0.25">
      <c r="A93" s="1060" t="s">
        <v>729</v>
      </c>
      <c r="B93" s="1061"/>
      <c r="C93" s="409" t="s">
        <v>730</v>
      </c>
      <c r="D93" s="406"/>
      <c r="E93" s="406"/>
      <c r="F93" s="406"/>
      <c r="G93" s="406"/>
      <c r="H93" s="406"/>
      <c r="I93" s="406"/>
      <c r="J93" s="403"/>
      <c r="K93" s="404"/>
    </row>
    <row r="94" spans="1:11" x14ac:dyDescent="0.25">
      <c r="A94" s="935"/>
      <c r="B94" s="932" t="s">
        <v>831</v>
      </c>
      <c r="C94" s="409" t="s">
        <v>732</v>
      </c>
      <c r="D94" s="406"/>
      <c r="E94" s="406"/>
      <c r="F94" s="406"/>
      <c r="G94" s="406"/>
      <c r="H94" s="406"/>
      <c r="I94" s="406"/>
      <c r="J94" s="403"/>
      <c r="K94" s="404"/>
    </row>
    <row r="95" spans="1:11" x14ac:dyDescent="0.25">
      <c r="A95" s="935"/>
      <c r="B95" s="932" t="s">
        <v>487</v>
      </c>
      <c r="C95" s="409" t="s">
        <v>733</v>
      </c>
      <c r="D95" s="406"/>
      <c r="E95" s="406"/>
      <c r="F95" s="406"/>
      <c r="G95" s="406"/>
      <c r="H95" s="406"/>
      <c r="I95" s="406"/>
      <c r="J95" s="403"/>
      <c r="K95" s="404"/>
    </row>
    <row r="96" spans="1:11" x14ac:dyDescent="0.25">
      <c r="A96" s="1072" t="s">
        <v>734</v>
      </c>
      <c r="B96" s="1073"/>
      <c r="C96" s="420" t="s">
        <v>735</v>
      </c>
      <c r="D96" s="406"/>
      <c r="E96" s="406"/>
      <c r="F96" s="406"/>
      <c r="G96" s="406"/>
      <c r="H96" s="406"/>
      <c r="I96" s="406"/>
      <c r="J96" s="403"/>
      <c r="K96" s="404"/>
    </row>
    <row r="97" spans="1:11" x14ac:dyDescent="0.25">
      <c r="A97" s="1060" t="s">
        <v>459</v>
      </c>
      <c r="B97" s="1061"/>
      <c r="C97" s="409" t="s">
        <v>736</v>
      </c>
      <c r="D97" s="406"/>
      <c r="E97" s="403"/>
      <c r="F97" s="403"/>
      <c r="G97" s="403"/>
      <c r="H97" s="403"/>
      <c r="I97" s="403"/>
      <c r="J97" s="403"/>
      <c r="K97" s="404"/>
    </row>
    <row r="98" spans="1:11" x14ac:dyDescent="0.25">
      <c r="A98" s="1060" t="s">
        <v>737</v>
      </c>
      <c r="B98" s="1061"/>
      <c r="C98" s="409" t="s">
        <v>738</v>
      </c>
      <c r="D98" s="406"/>
      <c r="E98" s="403"/>
      <c r="F98" s="403"/>
      <c r="G98" s="403"/>
      <c r="H98" s="403"/>
      <c r="I98" s="403"/>
      <c r="J98" s="403"/>
      <c r="K98" s="404"/>
    </row>
    <row r="99" spans="1:11" x14ac:dyDescent="0.25">
      <c r="A99" s="931"/>
      <c r="B99" s="932" t="s">
        <v>739</v>
      </c>
      <c r="C99" s="409" t="s">
        <v>740</v>
      </c>
      <c r="D99" s="406"/>
      <c r="E99" s="403"/>
      <c r="F99" s="403"/>
      <c r="G99" s="403"/>
      <c r="H99" s="403"/>
      <c r="I99" s="403"/>
      <c r="J99" s="403"/>
      <c r="K99" s="404"/>
    </row>
    <row r="100" spans="1:11" x14ac:dyDescent="0.25">
      <c r="A100" s="1072" t="s">
        <v>741</v>
      </c>
      <c r="B100" s="1073"/>
      <c r="C100" s="420" t="s">
        <v>742</v>
      </c>
      <c r="D100" s="406"/>
      <c r="E100" s="403"/>
      <c r="F100" s="403"/>
      <c r="G100" s="403"/>
      <c r="H100" s="403"/>
      <c r="I100" s="403"/>
      <c r="J100" s="403"/>
      <c r="K100" s="404"/>
    </row>
    <row r="101" spans="1:11" x14ac:dyDescent="0.25">
      <c r="A101" s="1060" t="s">
        <v>743</v>
      </c>
      <c r="B101" s="1061"/>
      <c r="C101" s="409" t="s">
        <v>744</v>
      </c>
      <c r="D101" s="406"/>
      <c r="E101" s="403"/>
      <c r="F101" s="403"/>
      <c r="G101" s="403"/>
      <c r="H101" s="403"/>
      <c r="I101" s="403"/>
      <c r="J101" s="403"/>
      <c r="K101" s="404"/>
    </row>
    <row r="102" spans="1:11" x14ac:dyDescent="0.25">
      <c r="A102" s="931"/>
      <c r="B102" s="932" t="s">
        <v>598</v>
      </c>
      <c r="C102" s="409" t="s">
        <v>745</v>
      </c>
      <c r="D102" s="406"/>
      <c r="E102" s="403"/>
      <c r="F102" s="403"/>
      <c r="G102" s="403"/>
      <c r="H102" s="403"/>
      <c r="I102" s="403"/>
      <c r="J102" s="403"/>
      <c r="K102" s="404"/>
    </row>
    <row r="103" spans="1:11" x14ac:dyDescent="0.25">
      <c r="A103" s="931"/>
      <c r="B103" s="932" t="s">
        <v>746</v>
      </c>
      <c r="C103" s="409" t="s">
        <v>747</v>
      </c>
      <c r="D103" s="406"/>
      <c r="E103" s="403"/>
      <c r="F103" s="403"/>
      <c r="G103" s="403"/>
      <c r="H103" s="403"/>
      <c r="I103" s="403"/>
      <c r="J103" s="403"/>
      <c r="K103" s="404"/>
    </row>
    <row r="104" spans="1:11" x14ac:dyDescent="0.25">
      <c r="A104" s="931"/>
      <c r="B104" s="932" t="s">
        <v>599</v>
      </c>
      <c r="C104" s="409" t="s">
        <v>748</v>
      </c>
      <c r="D104" s="406"/>
      <c r="E104" s="403"/>
      <c r="F104" s="403"/>
      <c r="G104" s="403"/>
      <c r="H104" s="403"/>
      <c r="I104" s="403"/>
      <c r="J104" s="403"/>
      <c r="K104" s="404"/>
    </row>
    <row r="105" spans="1:11" x14ac:dyDescent="0.25">
      <c r="A105" s="1054" t="s">
        <v>749</v>
      </c>
      <c r="B105" s="1055"/>
      <c r="C105" s="401" t="s">
        <v>750</v>
      </c>
      <c r="D105" s="402"/>
      <c r="E105" s="403"/>
      <c r="F105" s="403"/>
      <c r="G105" s="403"/>
      <c r="H105" s="403"/>
      <c r="I105" s="403"/>
      <c r="J105" s="403"/>
      <c r="K105" s="404"/>
    </row>
    <row r="106" spans="1:11" x14ac:dyDescent="0.25">
      <c r="A106" s="1060" t="s">
        <v>751</v>
      </c>
      <c r="B106" s="1061"/>
      <c r="C106" s="409" t="s">
        <v>752</v>
      </c>
      <c r="D106" s="406"/>
      <c r="E106" s="403"/>
      <c r="F106" s="403"/>
      <c r="G106" s="403"/>
      <c r="H106" s="403"/>
      <c r="I106" s="403"/>
      <c r="J106" s="403"/>
      <c r="K106" s="404"/>
    </row>
    <row r="107" spans="1:11" x14ac:dyDescent="0.25">
      <c r="A107" s="931"/>
      <c r="B107" s="410" t="s">
        <v>488</v>
      </c>
      <c r="C107" s="432" t="s">
        <v>753</v>
      </c>
      <c r="D107" s="419"/>
      <c r="E107" s="403"/>
      <c r="F107" s="403"/>
      <c r="G107" s="403"/>
      <c r="H107" s="403"/>
      <c r="I107" s="403"/>
      <c r="J107" s="403"/>
      <c r="K107" s="404"/>
    </row>
    <row r="108" spans="1:11" x14ac:dyDescent="0.25">
      <c r="A108" s="931"/>
      <c r="B108" s="410" t="s">
        <v>489</v>
      </c>
      <c r="C108" s="432" t="s">
        <v>754</v>
      </c>
      <c r="D108" s="419"/>
      <c r="E108" s="403"/>
      <c r="F108" s="403"/>
      <c r="G108" s="403"/>
      <c r="H108" s="403"/>
      <c r="I108" s="403"/>
      <c r="J108" s="403"/>
      <c r="K108" s="404"/>
    </row>
    <row r="109" spans="1:11" x14ac:dyDescent="0.25">
      <c r="A109" s="931"/>
      <c r="B109" s="932" t="s">
        <v>490</v>
      </c>
      <c r="C109" s="432" t="s">
        <v>755</v>
      </c>
      <c r="D109" s="419"/>
      <c r="E109" s="403"/>
      <c r="F109" s="403"/>
      <c r="G109" s="403"/>
      <c r="H109" s="403"/>
      <c r="I109" s="403"/>
      <c r="J109" s="403"/>
      <c r="K109" s="404"/>
    </row>
    <row r="110" spans="1:11" x14ac:dyDescent="0.25">
      <c r="A110" s="1060" t="s">
        <v>756</v>
      </c>
      <c r="B110" s="1061"/>
      <c r="C110" s="409" t="s">
        <v>757</v>
      </c>
      <c r="D110" s="406"/>
      <c r="E110" s="403"/>
      <c r="F110" s="403"/>
      <c r="G110" s="403"/>
      <c r="H110" s="403"/>
      <c r="I110" s="403"/>
      <c r="J110" s="403"/>
      <c r="K110" s="404"/>
    </row>
    <row r="111" spans="1:11" x14ac:dyDescent="0.25">
      <c r="A111" s="931"/>
      <c r="B111" s="932" t="s">
        <v>491</v>
      </c>
      <c r="C111" s="409" t="s">
        <v>758</v>
      </c>
      <c r="D111" s="406"/>
      <c r="E111" s="403"/>
      <c r="F111" s="403"/>
      <c r="G111" s="403"/>
      <c r="H111" s="403"/>
      <c r="I111" s="403"/>
      <c r="J111" s="403"/>
      <c r="K111" s="404"/>
    </row>
    <row r="112" spans="1:11" x14ac:dyDescent="0.25">
      <c r="A112" s="1060" t="s">
        <v>759</v>
      </c>
      <c r="B112" s="1061"/>
      <c r="C112" s="409" t="s">
        <v>760</v>
      </c>
      <c r="D112" s="406"/>
      <c r="E112" s="403"/>
      <c r="F112" s="403"/>
      <c r="G112" s="403"/>
      <c r="H112" s="403"/>
      <c r="I112" s="403"/>
      <c r="J112" s="403"/>
      <c r="K112" s="404"/>
    </row>
    <row r="113" spans="1:11" x14ac:dyDescent="0.25">
      <c r="A113" s="1072" t="s">
        <v>761</v>
      </c>
      <c r="B113" s="1073"/>
      <c r="C113" s="420" t="s">
        <v>762</v>
      </c>
      <c r="D113" s="402"/>
      <c r="E113" s="399"/>
      <c r="F113" s="399"/>
      <c r="G113" s="399"/>
      <c r="H113" s="399"/>
      <c r="I113" s="399"/>
      <c r="J113" s="399"/>
      <c r="K113" s="433"/>
    </row>
    <row r="114" spans="1:11" x14ac:dyDescent="0.25">
      <c r="A114" s="931"/>
      <c r="B114" s="932" t="s">
        <v>763</v>
      </c>
      <c r="C114" s="409" t="s">
        <v>764</v>
      </c>
      <c r="D114" s="406"/>
      <c r="E114" s="403"/>
      <c r="F114" s="403"/>
      <c r="G114" s="403"/>
      <c r="H114" s="403"/>
      <c r="I114" s="403"/>
      <c r="J114" s="403"/>
      <c r="K114" s="404"/>
    </row>
    <row r="115" spans="1:11" x14ac:dyDescent="0.25">
      <c r="A115" s="931"/>
      <c r="B115" s="932" t="s">
        <v>765</v>
      </c>
      <c r="C115" s="409" t="s">
        <v>766</v>
      </c>
      <c r="D115" s="406"/>
      <c r="E115" s="403"/>
      <c r="F115" s="403"/>
      <c r="G115" s="403"/>
      <c r="H115" s="403"/>
      <c r="I115" s="403"/>
      <c r="J115" s="403"/>
      <c r="K115" s="404"/>
    </row>
    <row r="116" spans="1:11" x14ac:dyDescent="0.25">
      <c r="A116" s="931"/>
      <c r="B116" s="932" t="s">
        <v>767</v>
      </c>
      <c r="C116" s="409" t="s">
        <v>768</v>
      </c>
      <c r="D116" s="406"/>
      <c r="E116" s="403"/>
      <c r="F116" s="403"/>
      <c r="G116" s="403"/>
      <c r="H116" s="403"/>
      <c r="I116" s="403"/>
      <c r="J116" s="403"/>
      <c r="K116" s="404"/>
    </row>
    <row r="117" spans="1:11" x14ac:dyDescent="0.25">
      <c r="A117" s="1072" t="s">
        <v>769</v>
      </c>
      <c r="B117" s="1073"/>
      <c r="C117" s="420" t="s">
        <v>770</v>
      </c>
      <c r="D117" s="402"/>
      <c r="E117" s="403"/>
      <c r="F117" s="403"/>
      <c r="G117" s="403"/>
      <c r="H117" s="403"/>
      <c r="I117" s="403"/>
      <c r="J117" s="403"/>
      <c r="K117" s="404"/>
    </row>
    <row r="118" spans="1:11" x14ac:dyDescent="0.25">
      <c r="A118" s="935"/>
      <c r="B118" s="936" t="s">
        <v>771</v>
      </c>
      <c r="C118" s="420" t="s">
        <v>772</v>
      </c>
      <c r="D118" s="402"/>
      <c r="E118" s="403"/>
      <c r="F118" s="403"/>
      <c r="G118" s="403"/>
      <c r="H118" s="403"/>
      <c r="I118" s="403"/>
      <c r="J118" s="403"/>
      <c r="K118" s="404"/>
    </row>
    <row r="119" spans="1:11" x14ac:dyDescent="0.25">
      <c r="A119" s="935"/>
      <c r="B119" s="932" t="s">
        <v>329</v>
      </c>
      <c r="C119" s="409" t="s">
        <v>773</v>
      </c>
      <c r="D119" s="403"/>
      <c r="E119" s="403"/>
      <c r="F119" s="403"/>
      <c r="G119" s="403"/>
      <c r="H119" s="403"/>
      <c r="I119" s="403"/>
      <c r="J119" s="403"/>
      <c r="K119" s="404"/>
    </row>
    <row r="120" spans="1:11" x14ac:dyDescent="0.25">
      <c r="A120" s="1080" t="s">
        <v>774</v>
      </c>
      <c r="B120" s="1081"/>
      <c r="C120" s="434" t="s">
        <v>775</v>
      </c>
      <c r="D120" s="399"/>
      <c r="E120" s="403"/>
      <c r="F120" s="403"/>
      <c r="G120" s="403"/>
      <c r="H120" s="403"/>
      <c r="I120" s="403"/>
      <c r="J120" s="403"/>
      <c r="K120" s="404"/>
    </row>
    <row r="121" spans="1:11" ht="32.25" customHeight="1" x14ac:dyDescent="0.25">
      <c r="A121" s="1078" t="s">
        <v>776</v>
      </c>
      <c r="B121" s="1079"/>
      <c r="C121" s="393"/>
      <c r="D121" s="394">
        <f>D122+D125+D128+D133+D136</f>
        <v>0</v>
      </c>
      <c r="E121" s="394">
        <f t="shared" ref="E121:I121" si="7">E122+E125+E128+E133+E136</f>
        <v>0</v>
      </c>
      <c r="F121" s="394">
        <f t="shared" si="7"/>
        <v>0</v>
      </c>
      <c r="G121" s="394">
        <f t="shared" si="7"/>
        <v>0</v>
      </c>
      <c r="H121" s="394">
        <f t="shared" si="7"/>
        <v>0</v>
      </c>
      <c r="I121" s="394">
        <f t="shared" si="7"/>
        <v>0</v>
      </c>
      <c r="J121" s="394">
        <f>H121-I121</f>
        <v>0</v>
      </c>
      <c r="K121" s="435">
        <f t="shared" ref="K121" si="8">K122+K125+K128+K133+K136</f>
        <v>0</v>
      </c>
    </row>
    <row r="122" spans="1:11" ht="15" customHeight="1" x14ac:dyDescent="0.25">
      <c r="A122" s="1068" t="s">
        <v>777</v>
      </c>
      <c r="B122" s="1069"/>
      <c r="C122" s="436" t="s">
        <v>606</v>
      </c>
      <c r="D122" s="437">
        <f>D123+D124</f>
        <v>0</v>
      </c>
      <c r="E122" s="437">
        <f t="shared" ref="E122:I122" si="9">E123+E124</f>
        <v>0</v>
      </c>
      <c r="F122" s="437">
        <f t="shared" si="9"/>
        <v>0</v>
      </c>
      <c r="G122" s="437">
        <f t="shared" si="9"/>
        <v>0</v>
      </c>
      <c r="H122" s="437">
        <f t="shared" si="9"/>
        <v>0</v>
      </c>
      <c r="I122" s="437">
        <f t="shared" si="9"/>
        <v>0</v>
      </c>
      <c r="J122" s="437">
        <f>H122-I122</f>
        <v>0</v>
      </c>
      <c r="K122" s="438">
        <f t="shared" ref="K122" si="10">K123+K124</f>
        <v>0</v>
      </c>
    </row>
    <row r="123" spans="1:11" x14ac:dyDescent="0.25">
      <c r="A123" s="1054" t="s">
        <v>791</v>
      </c>
      <c r="B123" s="1055"/>
      <c r="C123" s="401" t="s">
        <v>608</v>
      </c>
      <c r="D123" s="439"/>
      <c r="E123" s="439"/>
      <c r="F123" s="439"/>
      <c r="G123" s="439"/>
      <c r="H123" s="439"/>
      <c r="I123" s="439"/>
      <c r="J123" s="437">
        <f t="shared" ref="J123:J139" si="11">H123-I123</f>
        <v>0</v>
      </c>
      <c r="K123" s="440"/>
    </row>
    <row r="124" spans="1:11" ht="15" customHeight="1" x14ac:dyDescent="0.25">
      <c r="A124" s="1041" t="s">
        <v>792</v>
      </c>
      <c r="B124" s="1042"/>
      <c r="C124" s="401" t="s">
        <v>613</v>
      </c>
      <c r="D124" s="441"/>
      <c r="E124" s="441"/>
      <c r="F124" s="441"/>
      <c r="G124" s="441"/>
      <c r="H124" s="441"/>
      <c r="I124" s="441"/>
      <c r="J124" s="437">
        <f t="shared" si="11"/>
        <v>0</v>
      </c>
      <c r="K124" s="442"/>
    </row>
    <row r="125" spans="1:11" ht="15" customHeight="1" x14ac:dyDescent="0.25">
      <c r="A125" s="1041" t="s">
        <v>778</v>
      </c>
      <c r="B125" s="1042"/>
      <c r="C125" s="401" t="s">
        <v>618</v>
      </c>
      <c r="D125" s="441">
        <f>D126+D127</f>
        <v>0</v>
      </c>
      <c r="E125" s="441">
        <f t="shared" ref="E125:I125" si="12">E126+E127</f>
        <v>0</v>
      </c>
      <c r="F125" s="441">
        <f t="shared" si="12"/>
        <v>0</v>
      </c>
      <c r="G125" s="441">
        <f t="shared" si="12"/>
        <v>0</v>
      </c>
      <c r="H125" s="441">
        <f t="shared" si="12"/>
        <v>0</v>
      </c>
      <c r="I125" s="441">
        <f t="shared" si="12"/>
        <v>0</v>
      </c>
      <c r="J125" s="437">
        <f t="shared" si="11"/>
        <v>0</v>
      </c>
      <c r="K125" s="442">
        <f t="shared" ref="K125" si="13">K126+K127</f>
        <v>0</v>
      </c>
    </row>
    <row r="126" spans="1:11" x14ac:dyDescent="0.25">
      <c r="A126" s="1043" t="s">
        <v>793</v>
      </c>
      <c r="B126" s="1044"/>
      <c r="C126" s="401" t="s">
        <v>619</v>
      </c>
      <c r="D126" s="441"/>
      <c r="E126" s="441"/>
      <c r="F126" s="441"/>
      <c r="G126" s="441"/>
      <c r="H126" s="441"/>
      <c r="I126" s="441"/>
      <c r="J126" s="437">
        <f t="shared" si="11"/>
        <v>0</v>
      </c>
      <c r="K126" s="442"/>
    </row>
    <row r="127" spans="1:11" ht="15" customHeight="1" x14ac:dyDescent="0.25">
      <c r="A127" s="1041" t="s">
        <v>794</v>
      </c>
      <c r="B127" s="1042"/>
      <c r="C127" s="401" t="s">
        <v>623</v>
      </c>
      <c r="D127" s="441"/>
      <c r="E127" s="441"/>
      <c r="F127" s="441"/>
      <c r="G127" s="441"/>
      <c r="H127" s="441"/>
      <c r="I127" s="441"/>
      <c r="J127" s="437">
        <f t="shared" si="11"/>
        <v>0</v>
      </c>
      <c r="K127" s="442"/>
    </row>
    <row r="128" spans="1:11" ht="15" customHeight="1" x14ac:dyDescent="0.25">
      <c r="A128" s="1041" t="s">
        <v>779</v>
      </c>
      <c r="B128" s="1042"/>
      <c r="C128" s="401" t="s">
        <v>631</v>
      </c>
      <c r="D128" s="441">
        <f>D129+D130+D131+D132</f>
        <v>0</v>
      </c>
      <c r="E128" s="441">
        <f t="shared" ref="E128:I128" si="14">E129+E130+E131+E132</f>
        <v>0</v>
      </c>
      <c r="F128" s="441">
        <f t="shared" si="14"/>
        <v>0</v>
      </c>
      <c r="G128" s="441">
        <f t="shared" si="14"/>
        <v>0</v>
      </c>
      <c r="H128" s="441">
        <f t="shared" si="14"/>
        <v>0</v>
      </c>
      <c r="I128" s="441">
        <f t="shared" si="14"/>
        <v>0</v>
      </c>
      <c r="J128" s="437">
        <f t="shared" si="11"/>
        <v>0</v>
      </c>
      <c r="K128" s="442">
        <f t="shared" ref="K128" si="15">K129+K130+K131+K132</f>
        <v>0</v>
      </c>
    </row>
    <row r="129" spans="1:11" ht="15.75" customHeight="1" x14ac:dyDescent="0.25">
      <c r="A129" s="1054" t="s">
        <v>795</v>
      </c>
      <c r="B129" s="1055"/>
      <c r="C129" s="401" t="s">
        <v>633</v>
      </c>
      <c r="D129" s="439"/>
      <c r="E129" s="439"/>
      <c r="F129" s="439"/>
      <c r="G129" s="439"/>
      <c r="H129" s="439"/>
      <c r="I129" s="439"/>
      <c r="J129" s="437">
        <f t="shared" si="11"/>
        <v>0</v>
      </c>
      <c r="K129" s="440"/>
    </row>
    <row r="130" spans="1:11" x14ac:dyDescent="0.25">
      <c r="A130" s="1054" t="s">
        <v>796</v>
      </c>
      <c r="B130" s="1055"/>
      <c r="C130" s="401" t="s">
        <v>655</v>
      </c>
      <c r="D130" s="439"/>
      <c r="E130" s="439"/>
      <c r="F130" s="439"/>
      <c r="G130" s="439"/>
      <c r="H130" s="439"/>
      <c r="I130" s="439"/>
      <c r="J130" s="437">
        <f t="shared" si="11"/>
        <v>0</v>
      </c>
      <c r="K130" s="440"/>
    </row>
    <row r="131" spans="1:11" x14ac:dyDescent="0.25">
      <c r="A131" s="1054" t="s">
        <v>797</v>
      </c>
      <c r="B131" s="1055"/>
      <c r="C131" s="420" t="s">
        <v>667</v>
      </c>
      <c r="D131" s="439"/>
      <c r="E131" s="439"/>
      <c r="F131" s="439"/>
      <c r="G131" s="439"/>
      <c r="H131" s="439"/>
      <c r="I131" s="439"/>
      <c r="J131" s="437">
        <f t="shared" si="11"/>
        <v>0</v>
      </c>
      <c r="K131" s="440"/>
    </row>
    <row r="132" spans="1:11" ht="15" customHeight="1" x14ac:dyDescent="0.25">
      <c r="A132" s="1068" t="s">
        <v>798</v>
      </c>
      <c r="B132" s="1069"/>
      <c r="C132" s="401" t="s">
        <v>688</v>
      </c>
      <c r="D132" s="439"/>
      <c r="E132" s="439"/>
      <c r="F132" s="439"/>
      <c r="G132" s="439"/>
      <c r="H132" s="439"/>
      <c r="I132" s="439"/>
      <c r="J132" s="437">
        <f t="shared" si="11"/>
        <v>0</v>
      </c>
      <c r="K132" s="440"/>
    </row>
    <row r="133" spans="1:11" ht="30.75" customHeight="1" x14ac:dyDescent="0.25">
      <c r="A133" s="1041" t="s">
        <v>780</v>
      </c>
      <c r="B133" s="1042"/>
      <c r="C133" s="420"/>
      <c r="D133" s="441">
        <f>D134+D135</f>
        <v>0</v>
      </c>
      <c r="E133" s="441">
        <f t="shared" ref="E133:I133" si="16">E134+E135</f>
        <v>0</v>
      </c>
      <c r="F133" s="441">
        <f t="shared" si="16"/>
        <v>0</v>
      </c>
      <c r="G133" s="441">
        <f t="shared" si="16"/>
        <v>0</v>
      </c>
      <c r="H133" s="441">
        <f t="shared" si="16"/>
        <v>0</v>
      </c>
      <c r="I133" s="441">
        <f t="shared" si="16"/>
        <v>0</v>
      </c>
      <c r="J133" s="437">
        <f t="shared" si="11"/>
        <v>0</v>
      </c>
      <c r="K133" s="442">
        <f t="shared" ref="K133" si="17">K134+K135</f>
        <v>0</v>
      </c>
    </row>
    <row r="134" spans="1:11" ht="15" customHeight="1" x14ac:dyDescent="0.25">
      <c r="A134" s="1068" t="s">
        <v>799</v>
      </c>
      <c r="B134" s="1069"/>
      <c r="C134" s="401" t="s">
        <v>704</v>
      </c>
      <c r="D134" s="439"/>
      <c r="E134" s="439"/>
      <c r="F134" s="439"/>
      <c r="G134" s="439"/>
      <c r="H134" s="439"/>
      <c r="I134" s="439"/>
      <c r="J134" s="437">
        <f t="shared" si="11"/>
        <v>0</v>
      </c>
      <c r="K134" s="440"/>
    </row>
    <row r="135" spans="1:11" ht="15" customHeight="1" x14ac:dyDescent="0.25">
      <c r="A135" s="1054" t="s">
        <v>800</v>
      </c>
      <c r="B135" s="1055"/>
      <c r="C135" s="401" t="s">
        <v>718</v>
      </c>
      <c r="D135" s="439"/>
      <c r="E135" s="439"/>
      <c r="F135" s="439"/>
      <c r="G135" s="439"/>
      <c r="H135" s="439"/>
      <c r="I135" s="439"/>
      <c r="J135" s="437">
        <f t="shared" si="11"/>
        <v>0</v>
      </c>
      <c r="K135" s="440"/>
    </row>
    <row r="136" spans="1:11" ht="15" customHeight="1" x14ac:dyDescent="0.25">
      <c r="A136" s="1076" t="s">
        <v>781</v>
      </c>
      <c r="B136" s="1077"/>
      <c r="C136" s="420" t="s">
        <v>726</v>
      </c>
      <c r="D136" s="441">
        <f>D137+D138+D139+D140+D141</f>
        <v>0</v>
      </c>
      <c r="E136" s="441">
        <f t="shared" ref="E136:I136" si="18">E137+E138+E139+E140+E141</f>
        <v>0</v>
      </c>
      <c r="F136" s="441">
        <f t="shared" si="18"/>
        <v>0</v>
      </c>
      <c r="G136" s="441">
        <f t="shared" si="18"/>
        <v>0</v>
      </c>
      <c r="H136" s="441">
        <f t="shared" si="18"/>
        <v>0</v>
      </c>
      <c r="I136" s="441">
        <f t="shared" si="18"/>
        <v>0</v>
      </c>
      <c r="J136" s="437">
        <f t="shared" si="11"/>
        <v>0</v>
      </c>
      <c r="K136" s="442">
        <f t="shared" ref="K136" si="19">K137+K138+K139+K140+K141</f>
        <v>0</v>
      </c>
    </row>
    <row r="137" spans="1:11" ht="15" customHeight="1" x14ac:dyDescent="0.25">
      <c r="A137" s="1076" t="s">
        <v>801</v>
      </c>
      <c r="B137" s="1077"/>
      <c r="C137" s="420" t="s">
        <v>728</v>
      </c>
      <c r="D137" s="439"/>
      <c r="E137" s="439"/>
      <c r="F137" s="439"/>
      <c r="G137" s="439"/>
      <c r="H137" s="439"/>
      <c r="I137" s="439"/>
      <c r="J137" s="437">
        <f t="shared" si="11"/>
        <v>0</v>
      </c>
      <c r="K137" s="438"/>
    </row>
    <row r="138" spans="1:11" ht="15.75" thickBot="1" x14ac:dyDescent="0.3">
      <c r="A138" s="1082" t="s">
        <v>802</v>
      </c>
      <c r="B138" s="1083"/>
      <c r="C138" s="443" t="s">
        <v>735</v>
      </c>
      <c r="D138" s="444"/>
      <c r="E138" s="444"/>
      <c r="F138" s="444"/>
      <c r="G138" s="444"/>
      <c r="H138" s="444"/>
      <c r="I138" s="444"/>
      <c r="J138" s="445">
        <f t="shared" si="11"/>
        <v>0</v>
      </c>
      <c r="K138" s="446"/>
    </row>
    <row r="139" spans="1:11" x14ac:dyDescent="0.25">
      <c r="A139" s="1084" t="s">
        <v>803</v>
      </c>
      <c r="B139" s="1085"/>
      <c r="C139" s="431" t="s">
        <v>742</v>
      </c>
      <c r="D139" s="447"/>
      <c r="E139" s="447"/>
      <c r="F139" s="447"/>
      <c r="G139" s="447"/>
      <c r="H139" s="447"/>
      <c r="I139" s="447"/>
      <c r="J139" s="448">
        <f t="shared" si="11"/>
        <v>0</v>
      </c>
      <c r="K139" s="449"/>
    </row>
    <row r="140" spans="1:11" ht="15" customHeight="1" x14ac:dyDescent="0.25">
      <c r="A140" s="1054" t="s">
        <v>804</v>
      </c>
      <c r="B140" s="1055"/>
      <c r="C140" s="401" t="s">
        <v>750</v>
      </c>
      <c r="D140" s="450"/>
      <c r="E140" s="450"/>
      <c r="F140" s="450"/>
      <c r="G140" s="450"/>
      <c r="H140" s="450"/>
      <c r="I140" s="450"/>
      <c r="J140" s="450"/>
      <c r="K140" s="451"/>
    </row>
    <row r="141" spans="1:11" x14ac:dyDescent="0.25">
      <c r="A141" s="1072" t="s">
        <v>805</v>
      </c>
      <c r="B141" s="1073"/>
      <c r="C141" s="420" t="s">
        <v>762</v>
      </c>
      <c r="D141" s="450"/>
      <c r="E141" s="450"/>
      <c r="F141" s="450"/>
      <c r="G141" s="450"/>
      <c r="H141" s="450"/>
      <c r="I141" s="450"/>
      <c r="J141" s="450"/>
      <c r="K141" s="451"/>
    </row>
    <row r="142" spans="1:11" x14ac:dyDescent="0.25">
      <c r="A142" s="1072" t="s">
        <v>769</v>
      </c>
      <c r="B142" s="1073"/>
      <c r="C142" s="420" t="s">
        <v>770</v>
      </c>
      <c r="D142" s="450"/>
      <c r="E142" s="450"/>
      <c r="F142" s="450"/>
      <c r="G142" s="450"/>
      <c r="H142" s="450"/>
      <c r="I142" s="450"/>
      <c r="J142" s="450"/>
      <c r="K142" s="451"/>
    </row>
    <row r="143" spans="1:11" x14ac:dyDescent="0.25">
      <c r="A143" s="1080" t="s">
        <v>782</v>
      </c>
      <c r="B143" s="1081"/>
      <c r="C143" s="452" t="s">
        <v>772</v>
      </c>
      <c r="D143" s="450"/>
      <c r="E143" s="450"/>
      <c r="F143" s="450"/>
      <c r="G143" s="450"/>
      <c r="H143" s="450"/>
      <c r="I143" s="450"/>
      <c r="J143" s="450"/>
      <c r="K143" s="451"/>
    </row>
    <row r="144" spans="1:11" x14ac:dyDescent="0.25">
      <c r="A144" s="395"/>
      <c r="B144" s="453" t="s">
        <v>329</v>
      </c>
      <c r="C144" s="800" t="s">
        <v>773</v>
      </c>
      <c r="D144" s="450"/>
      <c r="E144" s="450"/>
      <c r="F144" s="450"/>
      <c r="G144" s="450"/>
      <c r="H144" s="450"/>
      <c r="I144" s="450"/>
      <c r="J144" s="450"/>
      <c r="K144" s="451"/>
    </row>
    <row r="145" spans="1:11" ht="36" customHeight="1" x14ac:dyDescent="0.25">
      <c r="A145" s="1086" t="s">
        <v>806</v>
      </c>
      <c r="B145" s="1087"/>
      <c r="C145" s="454"/>
      <c r="D145" s="394">
        <f>D146+D149+D152+D157+D160</f>
        <v>0</v>
      </c>
      <c r="E145" s="394">
        <f t="shared" ref="E145:K145" si="20">E146+E149+E152+E157+E160</f>
        <v>30</v>
      </c>
      <c r="F145" s="394">
        <f t="shared" si="20"/>
        <v>30</v>
      </c>
      <c r="G145" s="394">
        <f t="shared" si="20"/>
        <v>0</v>
      </c>
      <c r="H145" s="394">
        <f t="shared" si="20"/>
        <v>0</v>
      </c>
      <c r="I145" s="394">
        <f t="shared" si="20"/>
        <v>0</v>
      </c>
      <c r="J145" s="394">
        <f>H145-I145</f>
        <v>0</v>
      </c>
      <c r="K145" s="435">
        <f t="shared" si="20"/>
        <v>0</v>
      </c>
    </row>
    <row r="146" spans="1:11" ht="15" customHeight="1" x14ac:dyDescent="0.25">
      <c r="A146" s="1068" t="s">
        <v>783</v>
      </c>
      <c r="B146" s="1069"/>
      <c r="C146" s="436" t="s">
        <v>606</v>
      </c>
      <c r="D146" s="437">
        <f>D147+D148</f>
        <v>0</v>
      </c>
      <c r="E146" s="437">
        <f t="shared" ref="E146:K146" si="21">E147+E148</f>
        <v>0</v>
      </c>
      <c r="F146" s="437">
        <f t="shared" si="21"/>
        <v>0</v>
      </c>
      <c r="G146" s="437">
        <f t="shared" si="21"/>
        <v>0</v>
      </c>
      <c r="H146" s="437">
        <f t="shared" si="21"/>
        <v>0</v>
      </c>
      <c r="I146" s="437">
        <f t="shared" si="21"/>
        <v>0</v>
      </c>
      <c r="J146" s="437">
        <f>H146-I146</f>
        <v>0</v>
      </c>
      <c r="K146" s="438">
        <f t="shared" si="21"/>
        <v>0</v>
      </c>
    </row>
    <row r="147" spans="1:11" x14ac:dyDescent="0.25">
      <c r="A147" s="1054" t="s">
        <v>791</v>
      </c>
      <c r="B147" s="1055"/>
      <c r="C147" s="401" t="s">
        <v>608</v>
      </c>
      <c r="D147" s="439"/>
      <c r="E147" s="439"/>
      <c r="F147" s="439"/>
      <c r="G147" s="439"/>
      <c r="H147" s="439"/>
      <c r="I147" s="439"/>
      <c r="J147" s="437">
        <f t="shared" ref="J147:J168" si="22">H147-I147</f>
        <v>0</v>
      </c>
      <c r="K147" s="440"/>
    </row>
    <row r="148" spans="1:11" ht="15" customHeight="1" x14ac:dyDescent="0.25">
      <c r="A148" s="1041" t="s">
        <v>792</v>
      </c>
      <c r="B148" s="1042"/>
      <c r="C148" s="401" t="s">
        <v>613</v>
      </c>
      <c r="D148" s="441"/>
      <c r="E148" s="441"/>
      <c r="F148" s="441"/>
      <c r="G148" s="441"/>
      <c r="H148" s="441"/>
      <c r="I148" s="441"/>
      <c r="J148" s="437">
        <f t="shared" si="22"/>
        <v>0</v>
      </c>
      <c r="K148" s="442"/>
    </row>
    <row r="149" spans="1:11" ht="15" customHeight="1" x14ac:dyDescent="0.25">
      <c r="A149" s="1041" t="s">
        <v>617</v>
      </c>
      <c r="B149" s="1042"/>
      <c r="C149" s="401" t="s">
        <v>618</v>
      </c>
      <c r="D149" s="441">
        <f>D150+D151</f>
        <v>0</v>
      </c>
      <c r="E149" s="441">
        <f t="shared" ref="E149:K149" si="23">E150+E151</f>
        <v>0</v>
      </c>
      <c r="F149" s="441">
        <f t="shared" si="23"/>
        <v>0</v>
      </c>
      <c r="G149" s="441">
        <f t="shared" si="23"/>
        <v>0</v>
      </c>
      <c r="H149" s="441">
        <f t="shared" si="23"/>
        <v>0</v>
      </c>
      <c r="I149" s="441">
        <f t="shared" si="23"/>
        <v>0</v>
      </c>
      <c r="J149" s="437">
        <f t="shared" si="22"/>
        <v>0</v>
      </c>
      <c r="K149" s="442">
        <f t="shared" si="23"/>
        <v>0</v>
      </c>
    </row>
    <row r="150" spans="1:11" x14ac:dyDescent="0.25">
      <c r="A150" s="1043" t="s">
        <v>807</v>
      </c>
      <c r="B150" s="1044"/>
      <c r="C150" s="401" t="s">
        <v>619</v>
      </c>
      <c r="D150" s="441"/>
      <c r="E150" s="441"/>
      <c r="F150" s="441"/>
      <c r="G150" s="441"/>
      <c r="H150" s="441"/>
      <c r="I150" s="441"/>
      <c r="J150" s="437">
        <f t="shared" si="22"/>
        <v>0</v>
      </c>
      <c r="K150" s="442"/>
    </row>
    <row r="151" spans="1:11" ht="15" customHeight="1" x14ac:dyDescent="0.25">
      <c r="A151" s="1041" t="s">
        <v>808</v>
      </c>
      <c r="B151" s="1042"/>
      <c r="C151" s="401" t="s">
        <v>623</v>
      </c>
      <c r="D151" s="441"/>
      <c r="E151" s="441"/>
      <c r="F151" s="441"/>
      <c r="G151" s="441"/>
      <c r="H151" s="441"/>
      <c r="I151" s="441"/>
      <c r="J151" s="437">
        <f t="shared" si="22"/>
        <v>0</v>
      </c>
      <c r="K151" s="442"/>
    </row>
    <row r="152" spans="1:11" ht="15" customHeight="1" x14ac:dyDescent="0.25">
      <c r="A152" s="1041" t="s">
        <v>809</v>
      </c>
      <c r="B152" s="1042"/>
      <c r="C152" s="401" t="s">
        <v>631</v>
      </c>
      <c r="D152" s="441">
        <f>D153+D154+D155+D156</f>
        <v>0</v>
      </c>
      <c r="E152" s="441">
        <f t="shared" ref="E152:K152" si="24">E153+E154+E155+E156</f>
        <v>0</v>
      </c>
      <c r="F152" s="441">
        <f t="shared" si="24"/>
        <v>0</v>
      </c>
      <c r="G152" s="441">
        <f t="shared" si="24"/>
        <v>0</v>
      </c>
      <c r="H152" s="441">
        <f t="shared" si="24"/>
        <v>0</v>
      </c>
      <c r="I152" s="441">
        <f t="shared" si="24"/>
        <v>0</v>
      </c>
      <c r="J152" s="437">
        <f t="shared" si="22"/>
        <v>0</v>
      </c>
      <c r="K152" s="442">
        <f t="shared" si="24"/>
        <v>0</v>
      </c>
    </row>
    <row r="153" spans="1:11" x14ac:dyDescent="0.25">
      <c r="A153" s="1054" t="s">
        <v>810</v>
      </c>
      <c r="B153" s="1055"/>
      <c r="C153" s="401" t="s">
        <v>633</v>
      </c>
      <c r="D153" s="439"/>
      <c r="E153" s="439"/>
      <c r="F153" s="439"/>
      <c r="G153" s="439"/>
      <c r="H153" s="439"/>
      <c r="I153" s="439"/>
      <c r="J153" s="437">
        <f t="shared" si="22"/>
        <v>0</v>
      </c>
      <c r="K153" s="440"/>
    </row>
    <row r="154" spans="1:11" x14ac:dyDescent="0.25">
      <c r="A154" s="1054" t="s">
        <v>811</v>
      </c>
      <c r="B154" s="1055"/>
      <c r="C154" s="401" t="s">
        <v>655</v>
      </c>
      <c r="D154" s="439"/>
      <c r="E154" s="439"/>
      <c r="F154" s="439"/>
      <c r="G154" s="439"/>
      <c r="H154" s="439"/>
      <c r="I154" s="439"/>
      <c r="J154" s="437">
        <f t="shared" si="22"/>
        <v>0</v>
      </c>
      <c r="K154" s="440"/>
    </row>
    <row r="155" spans="1:11" x14ac:dyDescent="0.25">
      <c r="A155" s="1054" t="s">
        <v>797</v>
      </c>
      <c r="B155" s="1055"/>
      <c r="C155" s="420" t="s">
        <v>667</v>
      </c>
      <c r="D155" s="439"/>
      <c r="E155" s="439"/>
      <c r="F155" s="439"/>
      <c r="G155" s="439"/>
      <c r="H155" s="439"/>
      <c r="I155" s="439"/>
      <c r="J155" s="437">
        <f t="shared" si="22"/>
        <v>0</v>
      </c>
      <c r="K155" s="440"/>
    </row>
    <row r="156" spans="1:11" ht="15" customHeight="1" x14ac:dyDescent="0.25">
      <c r="A156" s="1068" t="s">
        <v>812</v>
      </c>
      <c r="B156" s="1069"/>
      <c r="C156" s="401" t="s">
        <v>688</v>
      </c>
      <c r="D156" s="439"/>
      <c r="E156" s="439"/>
      <c r="F156" s="439"/>
      <c r="G156" s="439"/>
      <c r="H156" s="439"/>
      <c r="I156" s="439"/>
      <c r="J156" s="437">
        <f t="shared" si="22"/>
        <v>0</v>
      </c>
      <c r="K156" s="440"/>
    </row>
    <row r="157" spans="1:11" s="391" customFormat="1" ht="15" customHeight="1" x14ac:dyDescent="0.25">
      <c r="A157" s="1041" t="s">
        <v>813</v>
      </c>
      <c r="B157" s="1042"/>
      <c r="C157" s="420"/>
      <c r="D157" s="439">
        <f>D158+D159</f>
        <v>0</v>
      </c>
      <c r="E157" s="439">
        <f t="shared" ref="E157:K157" si="25">E158+E159</f>
        <v>30</v>
      </c>
      <c r="F157" s="439">
        <f t="shared" si="25"/>
        <v>30</v>
      </c>
      <c r="G157" s="439">
        <f t="shared" si="25"/>
        <v>0</v>
      </c>
      <c r="H157" s="439">
        <f t="shared" si="25"/>
        <v>0</v>
      </c>
      <c r="I157" s="439">
        <f t="shared" si="25"/>
        <v>0</v>
      </c>
      <c r="J157" s="455">
        <f t="shared" si="22"/>
        <v>0</v>
      </c>
      <c r="K157" s="440">
        <f t="shared" si="25"/>
        <v>0</v>
      </c>
    </row>
    <row r="158" spans="1:11" ht="15" customHeight="1" x14ac:dyDescent="0.25">
      <c r="A158" s="1068" t="s">
        <v>814</v>
      </c>
      <c r="B158" s="1069"/>
      <c r="C158" s="401" t="s">
        <v>704</v>
      </c>
      <c r="D158" s="439">
        <f>'70.07 PS1'!C192</f>
        <v>0</v>
      </c>
      <c r="E158" s="439">
        <f>'70.07 PS1'!D192</f>
        <v>30</v>
      </c>
      <c r="F158" s="439">
        <f>'70.07 PS1'!E192</f>
        <v>30</v>
      </c>
      <c r="G158" s="439">
        <f>'70.07 PS1'!F192</f>
        <v>0</v>
      </c>
      <c r="H158" s="439">
        <f>'70.07 PS1'!G192</f>
        <v>0</v>
      </c>
      <c r="I158" s="439">
        <f>'70.07 PS1'!H192</f>
        <v>0</v>
      </c>
      <c r="J158" s="437">
        <f t="shared" si="22"/>
        <v>0</v>
      </c>
      <c r="K158" s="440">
        <f>'70.07PIETE'!J12</f>
        <v>0</v>
      </c>
    </row>
    <row r="159" spans="1:11" x14ac:dyDescent="0.25">
      <c r="A159" s="1054" t="s">
        <v>815</v>
      </c>
      <c r="B159" s="1055"/>
      <c r="C159" s="401" t="s">
        <v>718</v>
      </c>
      <c r="D159" s="439"/>
      <c r="E159" s="439"/>
      <c r="F159" s="439"/>
      <c r="G159" s="439"/>
      <c r="H159" s="439"/>
      <c r="I159" s="439"/>
      <c r="J159" s="437">
        <f t="shared" si="22"/>
        <v>0</v>
      </c>
      <c r="K159" s="440"/>
    </row>
    <row r="160" spans="1:11" ht="15" customHeight="1" x14ac:dyDescent="0.25">
      <c r="A160" s="1076" t="s">
        <v>816</v>
      </c>
      <c r="B160" s="1077"/>
      <c r="C160" s="420" t="s">
        <v>726</v>
      </c>
      <c r="D160" s="441">
        <f>D161+D162+D163+D164+D165</f>
        <v>0</v>
      </c>
      <c r="E160" s="441">
        <f t="shared" ref="E160:K160" si="26">E161+E162+E163+E164+E165</f>
        <v>0</v>
      </c>
      <c r="F160" s="441">
        <f t="shared" si="26"/>
        <v>0</v>
      </c>
      <c r="G160" s="441">
        <f t="shared" si="26"/>
        <v>0</v>
      </c>
      <c r="H160" s="441">
        <f t="shared" si="26"/>
        <v>0</v>
      </c>
      <c r="I160" s="441">
        <f t="shared" si="26"/>
        <v>0</v>
      </c>
      <c r="J160" s="437">
        <f t="shared" si="22"/>
        <v>0</v>
      </c>
      <c r="K160" s="442">
        <f t="shared" si="26"/>
        <v>0</v>
      </c>
    </row>
    <row r="161" spans="1:11" ht="15" customHeight="1" x14ac:dyDescent="0.25">
      <c r="A161" s="1076" t="s">
        <v>817</v>
      </c>
      <c r="B161" s="1077"/>
      <c r="C161" s="420" t="s">
        <v>728</v>
      </c>
      <c r="D161" s="439"/>
      <c r="E161" s="439"/>
      <c r="F161" s="439"/>
      <c r="G161" s="439"/>
      <c r="H161" s="439"/>
      <c r="I161" s="439"/>
      <c r="J161" s="437">
        <f t="shared" si="22"/>
        <v>0</v>
      </c>
      <c r="K161" s="438"/>
    </row>
    <row r="162" spans="1:11" x14ac:dyDescent="0.25">
      <c r="A162" s="1072" t="s">
        <v>818</v>
      </c>
      <c r="B162" s="1073"/>
      <c r="C162" s="420" t="s">
        <v>735</v>
      </c>
      <c r="D162" s="441"/>
      <c r="E162" s="441"/>
      <c r="F162" s="441"/>
      <c r="G162" s="441"/>
      <c r="H162" s="441"/>
      <c r="I162" s="441"/>
      <c r="J162" s="437">
        <f t="shared" si="22"/>
        <v>0</v>
      </c>
      <c r="K162" s="438"/>
    </row>
    <row r="163" spans="1:11" x14ac:dyDescent="0.25">
      <c r="A163" s="1072" t="s">
        <v>819</v>
      </c>
      <c r="B163" s="1073"/>
      <c r="C163" s="420" t="s">
        <v>742</v>
      </c>
      <c r="D163" s="441"/>
      <c r="E163" s="441"/>
      <c r="F163" s="441"/>
      <c r="G163" s="441"/>
      <c r="H163" s="441"/>
      <c r="I163" s="441"/>
      <c r="J163" s="437">
        <f t="shared" si="22"/>
        <v>0</v>
      </c>
      <c r="K163" s="438"/>
    </row>
    <row r="164" spans="1:11" ht="15" customHeight="1" x14ac:dyDescent="0.25">
      <c r="A164" s="1054" t="s">
        <v>820</v>
      </c>
      <c r="B164" s="1055"/>
      <c r="C164" s="401" t="s">
        <v>750</v>
      </c>
      <c r="D164" s="439"/>
      <c r="E164" s="439"/>
      <c r="F164" s="439"/>
      <c r="G164" s="439"/>
      <c r="H164" s="439"/>
      <c r="I164" s="439"/>
      <c r="J164" s="437">
        <f t="shared" si="22"/>
        <v>0</v>
      </c>
      <c r="K164" s="438"/>
    </row>
    <row r="165" spans="1:11" x14ac:dyDescent="0.25">
      <c r="A165" s="1072" t="s">
        <v>821</v>
      </c>
      <c r="B165" s="1073"/>
      <c r="C165" s="420" t="s">
        <v>762</v>
      </c>
      <c r="D165" s="439"/>
      <c r="E165" s="439"/>
      <c r="F165" s="439"/>
      <c r="G165" s="439"/>
      <c r="H165" s="439"/>
      <c r="I165" s="439"/>
      <c r="J165" s="437">
        <f t="shared" si="22"/>
        <v>0</v>
      </c>
      <c r="K165" s="456"/>
    </row>
    <row r="166" spans="1:11" x14ac:dyDescent="0.25">
      <c r="A166" s="1072" t="s">
        <v>769</v>
      </c>
      <c r="B166" s="1073"/>
      <c r="C166" s="420" t="s">
        <v>770</v>
      </c>
      <c r="D166" s="439"/>
      <c r="E166" s="439"/>
      <c r="F166" s="439"/>
      <c r="G166" s="439"/>
      <c r="H166" s="439"/>
      <c r="I166" s="439"/>
      <c r="J166" s="437">
        <f t="shared" si="22"/>
        <v>0</v>
      </c>
      <c r="K166" s="438"/>
    </row>
    <row r="167" spans="1:11" x14ac:dyDescent="0.25">
      <c r="A167" s="1080" t="s">
        <v>784</v>
      </c>
      <c r="B167" s="1081"/>
      <c r="C167" s="452" t="s">
        <v>772</v>
      </c>
      <c r="D167" s="455"/>
      <c r="E167" s="455"/>
      <c r="F167" s="455"/>
      <c r="G167" s="455"/>
      <c r="H167" s="455"/>
      <c r="I167" s="455"/>
      <c r="J167" s="437">
        <f t="shared" si="22"/>
        <v>0</v>
      </c>
      <c r="K167" s="438"/>
    </row>
    <row r="168" spans="1:11" ht="15.75" thickBot="1" x14ac:dyDescent="0.3">
      <c r="A168" s="457"/>
      <c r="B168" s="458" t="s">
        <v>448</v>
      </c>
      <c r="C168" s="459" t="s">
        <v>775</v>
      </c>
      <c r="D168" s="460"/>
      <c r="E168" s="460"/>
      <c r="F168" s="460"/>
      <c r="G168" s="460"/>
      <c r="H168" s="460"/>
      <c r="I168" s="460"/>
      <c r="J168" s="445">
        <f t="shared" si="22"/>
        <v>0</v>
      </c>
      <c r="K168" s="446"/>
    </row>
    <row r="169" spans="1:11" x14ac:dyDescent="0.25">
      <c r="A169" s="271"/>
      <c r="B169" s="272"/>
      <c r="C169" s="270"/>
      <c r="D169" s="274"/>
      <c r="E169" s="274"/>
      <c r="F169" s="274"/>
      <c r="G169" s="274"/>
      <c r="H169" s="274"/>
      <c r="I169" s="274"/>
      <c r="J169" s="274"/>
      <c r="K169" s="274"/>
    </row>
    <row r="170" spans="1:11" x14ac:dyDescent="0.25">
      <c r="D170" s="277"/>
      <c r="E170" s="277"/>
      <c r="F170" s="277"/>
      <c r="G170" s="277"/>
      <c r="H170" s="277"/>
      <c r="I170" s="277"/>
      <c r="J170" s="277"/>
      <c r="K170" s="277"/>
    </row>
    <row r="171" spans="1:11" x14ac:dyDescent="0.25">
      <c r="D171" s="277"/>
      <c r="E171" s="277"/>
      <c r="F171" s="277"/>
      <c r="G171" s="277"/>
      <c r="H171" s="277"/>
      <c r="I171" s="277"/>
      <c r="J171" s="277"/>
      <c r="K171" s="277"/>
    </row>
    <row r="172" spans="1:11" ht="18.75" customHeight="1" x14ac:dyDescent="0.3">
      <c r="A172" s="1025" t="s">
        <v>838</v>
      </c>
      <c r="B172" s="1025"/>
      <c r="C172" s="88" t="s">
        <v>590</v>
      </c>
      <c r="D172" s="89"/>
      <c r="E172" s="88"/>
      <c r="F172" s="928"/>
      <c r="G172" s="928" t="s">
        <v>822</v>
      </c>
      <c r="H172" s="928"/>
      <c r="I172" s="90" t="s">
        <v>823</v>
      </c>
      <c r="J172" s="90"/>
      <c r="K172" s="278"/>
    </row>
    <row r="173" spans="1:11" ht="18.75" x14ac:dyDescent="0.3">
      <c r="A173" s="1026" t="s">
        <v>826</v>
      </c>
      <c r="B173" s="1026"/>
      <c r="C173" s="1027" t="s">
        <v>836</v>
      </c>
      <c r="D173" s="1027"/>
      <c r="E173" s="1027"/>
      <c r="F173" s="1028" t="s">
        <v>824</v>
      </c>
      <c r="G173" s="1028"/>
      <c r="H173" s="1028"/>
      <c r="I173" s="90" t="s">
        <v>837</v>
      </c>
      <c r="J173" s="90"/>
      <c r="K173" s="278"/>
    </row>
    <row r="174" spans="1:11" x14ac:dyDescent="0.25">
      <c r="A174" s="1016"/>
      <c r="B174" s="1016"/>
      <c r="C174" s="83"/>
      <c r="D174" s="83"/>
      <c r="E174" s="92"/>
      <c r="F174" s="92"/>
      <c r="G174" s="92"/>
      <c r="H174" s="92"/>
      <c r="I174" s="92"/>
      <c r="J174" s="92"/>
      <c r="K174" s="279"/>
    </row>
    <row r="175" spans="1:11" ht="18.75" x14ac:dyDescent="0.25">
      <c r="A175" s="1017"/>
      <c r="B175" s="1017"/>
      <c r="C175" s="83"/>
      <c r="D175" s="83"/>
      <c r="E175" s="92"/>
      <c r="F175" s="92"/>
      <c r="G175" s="92"/>
      <c r="H175" s="92"/>
      <c r="I175" s="92"/>
      <c r="J175" s="92"/>
      <c r="K175" s="277"/>
    </row>
    <row r="176" spans="1:11" ht="15.75" x14ac:dyDescent="0.25">
      <c r="A176" s="91"/>
      <c r="B176" s="1018"/>
      <c r="C176" s="1018"/>
      <c r="D176" s="1018"/>
      <c r="E176" s="1018"/>
      <c r="F176" s="1018"/>
      <c r="G176" s="1018"/>
      <c r="H176" s="1018"/>
      <c r="I176" s="1018"/>
      <c r="J176" s="92"/>
      <c r="K176" s="277"/>
    </row>
    <row r="177" spans="4:11" x14ac:dyDescent="0.25">
      <c r="D177" s="277"/>
      <c r="E177" s="277"/>
      <c r="F177" s="277"/>
      <c r="G177" s="277"/>
      <c r="H177" s="277"/>
      <c r="I177" s="277"/>
      <c r="J177" s="277"/>
      <c r="K177" s="277"/>
    </row>
    <row r="178" spans="4:11" x14ac:dyDescent="0.25">
      <c r="D178" s="277"/>
      <c r="E178" s="277"/>
      <c r="F178" s="277"/>
      <c r="G178" s="277"/>
      <c r="H178" s="277"/>
      <c r="I178" s="277"/>
      <c r="J178" s="277"/>
      <c r="K178" s="277"/>
    </row>
    <row r="179" spans="4:11" x14ac:dyDescent="0.25">
      <c r="D179" s="277"/>
      <c r="E179" s="277"/>
      <c r="F179" s="277"/>
      <c r="G179" s="277"/>
      <c r="H179" s="277"/>
      <c r="I179" s="277"/>
      <c r="J179" s="277"/>
      <c r="K179" s="277"/>
    </row>
    <row r="180" spans="4:11" x14ac:dyDescent="0.25">
      <c r="D180" s="277"/>
      <c r="E180" s="277"/>
      <c r="F180" s="277"/>
      <c r="G180" s="277"/>
      <c r="H180" s="277"/>
      <c r="I180" s="277"/>
      <c r="J180" s="277"/>
      <c r="K180" s="277"/>
    </row>
    <row r="181" spans="4:11" x14ac:dyDescent="0.25">
      <c r="D181" s="277"/>
      <c r="E181" s="277"/>
      <c r="F181" s="277"/>
      <c r="G181" s="277"/>
      <c r="H181" s="277"/>
      <c r="I181" s="277"/>
      <c r="J181" s="277"/>
      <c r="K181" s="277"/>
    </row>
    <row r="182" spans="4:11" x14ac:dyDescent="0.25">
      <c r="D182" s="277"/>
      <c r="E182" s="277"/>
      <c r="F182" s="277"/>
      <c r="G182" s="277"/>
      <c r="H182" s="277"/>
      <c r="I182" s="277"/>
      <c r="J182" s="277"/>
      <c r="K182" s="277"/>
    </row>
    <row r="183" spans="4:11" x14ac:dyDescent="0.25">
      <c r="D183" s="277"/>
      <c r="E183" s="277"/>
      <c r="F183" s="277"/>
      <c r="G183" s="277"/>
      <c r="H183" s="277"/>
      <c r="I183" s="277"/>
      <c r="J183" s="277"/>
      <c r="K183" s="277"/>
    </row>
    <row r="184" spans="4:11" x14ac:dyDescent="0.25">
      <c r="D184" s="277"/>
      <c r="E184" s="277"/>
      <c r="F184" s="277"/>
      <c r="G184" s="277"/>
      <c r="H184" s="277"/>
      <c r="I184" s="277"/>
      <c r="J184" s="277"/>
      <c r="K184" s="277"/>
    </row>
    <row r="185" spans="4:11" x14ac:dyDescent="0.25">
      <c r="D185" s="277"/>
      <c r="E185" s="277"/>
      <c r="F185" s="277"/>
      <c r="G185" s="277"/>
      <c r="H185" s="277"/>
      <c r="I185" s="277"/>
      <c r="J185" s="277"/>
      <c r="K185" s="277"/>
    </row>
    <row r="186" spans="4:11" x14ac:dyDescent="0.25">
      <c r="D186" s="277"/>
      <c r="E186" s="277"/>
      <c r="F186" s="277"/>
      <c r="G186" s="277"/>
      <c r="H186" s="277"/>
      <c r="I186" s="277"/>
      <c r="J186" s="277"/>
      <c r="K186" s="277"/>
    </row>
    <row r="187" spans="4:11" x14ac:dyDescent="0.25">
      <c r="D187" s="277"/>
      <c r="E187" s="277"/>
      <c r="F187" s="277"/>
      <c r="G187" s="277"/>
      <c r="H187" s="277"/>
      <c r="I187" s="277"/>
      <c r="J187" s="277"/>
      <c r="K187" s="277"/>
    </row>
    <row r="188" spans="4:11" x14ac:dyDescent="0.25">
      <c r="D188" s="277"/>
      <c r="E188" s="277"/>
      <c r="F188" s="277"/>
      <c r="G188" s="277"/>
      <c r="H188" s="277"/>
      <c r="I188" s="277"/>
      <c r="J188" s="277"/>
      <c r="K188" s="277"/>
    </row>
    <row r="189" spans="4:11" x14ac:dyDescent="0.25">
      <c r="D189" s="277"/>
      <c r="E189" s="277"/>
      <c r="F189" s="277"/>
      <c r="G189" s="277"/>
      <c r="H189" s="277"/>
      <c r="I189" s="277"/>
      <c r="J189" s="277"/>
      <c r="K189" s="277"/>
    </row>
    <row r="190" spans="4:11" x14ac:dyDescent="0.25">
      <c r="D190" s="277"/>
      <c r="E190" s="277"/>
      <c r="F190" s="277"/>
      <c r="G190" s="277"/>
      <c r="H190" s="277"/>
      <c r="I190" s="277"/>
      <c r="J190" s="277"/>
      <c r="K190" s="277"/>
    </row>
    <row r="191" spans="4:11" x14ac:dyDescent="0.25">
      <c r="D191" s="277"/>
      <c r="E191" s="277"/>
      <c r="F191" s="277"/>
      <c r="G191" s="277"/>
      <c r="H191" s="277"/>
      <c r="I191" s="277"/>
      <c r="J191" s="277"/>
      <c r="K191" s="277"/>
    </row>
    <row r="192" spans="4:11" x14ac:dyDescent="0.25">
      <c r="D192" s="277"/>
      <c r="E192" s="277"/>
      <c r="F192" s="277"/>
      <c r="G192" s="277"/>
      <c r="H192" s="277"/>
      <c r="I192" s="277"/>
      <c r="J192" s="277"/>
      <c r="K192" s="277"/>
    </row>
    <row r="193" spans="4:11" x14ac:dyDescent="0.25">
      <c r="D193" s="277"/>
      <c r="E193" s="277"/>
      <c r="F193" s="277"/>
      <c r="G193" s="277"/>
      <c r="H193" s="277"/>
      <c r="I193" s="277"/>
      <c r="J193" s="277"/>
      <c r="K193" s="277"/>
    </row>
  </sheetData>
  <mergeCells count="131">
    <mergeCell ref="C173:E173"/>
    <mergeCell ref="F173:H173"/>
    <mergeCell ref="A174:B174"/>
    <mergeCell ref="A175:B175"/>
    <mergeCell ref="B176:I176"/>
    <mergeCell ref="A164:B164"/>
    <mergeCell ref="A165:B165"/>
    <mergeCell ref="A166:B166"/>
    <mergeCell ref="A167:B167"/>
    <mergeCell ref="A172:B172"/>
    <mergeCell ref="A173:B173"/>
    <mergeCell ref="A158:B158"/>
    <mergeCell ref="A159:B159"/>
    <mergeCell ref="A160:B160"/>
    <mergeCell ref="A161:B161"/>
    <mergeCell ref="A162:B162"/>
    <mergeCell ref="A163:B163"/>
    <mergeCell ref="A152:B152"/>
    <mergeCell ref="A153:B153"/>
    <mergeCell ref="A154:B154"/>
    <mergeCell ref="A155:B155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39:B139"/>
    <mergeCell ref="A140:B140"/>
    <mergeCell ref="A141:B141"/>
    <mergeCell ref="A142:B142"/>
    <mergeCell ref="A143:B143"/>
    <mergeCell ref="A145:B145"/>
    <mergeCell ref="A133:B133"/>
    <mergeCell ref="A134:B134"/>
    <mergeCell ref="A135:B135"/>
    <mergeCell ref="A136:B136"/>
    <mergeCell ref="A137:B137"/>
    <mergeCell ref="A138:B138"/>
    <mergeCell ref="A127:B127"/>
    <mergeCell ref="A128:B128"/>
    <mergeCell ref="A129:B129"/>
    <mergeCell ref="A130:B130"/>
    <mergeCell ref="A131:B131"/>
    <mergeCell ref="A132:B132"/>
    <mergeCell ref="A121:B121"/>
    <mergeCell ref="A122:B122"/>
    <mergeCell ref="A123:B123"/>
    <mergeCell ref="A124:B124"/>
    <mergeCell ref="A125:B125"/>
    <mergeCell ref="A126:B126"/>
    <mergeCell ref="A106:B106"/>
    <mergeCell ref="A110:B110"/>
    <mergeCell ref="A112:B112"/>
    <mergeCell ref="A113:B113"/>
    <mergeCell ref="A117:B117"/>
    <mergeCell ref="A120:B120"/>
    <mergeCell ref="A96:B96"/>
    <mergeCell ref="A97:B97"/>
    <mergeCell ref="A98:B98"/>
    <mergeCell ref="A100:B100"/>
    <mergeCell ref="A101:B101"/>
    <mergeCell ref="A105:B105"/>
    <mergeCell ref="A86:B86"/>
    <mergeCell ref="A87:B87"/>
    <mergeCell ref="A90:B90"/>
    <mergeCell ref="A91:B91"/>
    <mergeCell ref="A92:B92"/>
    <mergeCell ref="A93:B93"/>
    <mergeCell ref="A74:B74"/>
    <mergeCell ref="A75:B75"/>
    <mergeCell ref="A76:B76"/>
    <mergeCell ref="A79:B79"/>
    <mergeCell ref="A82:B82"/>
    <mergeCell ref="A85:B85"/>
    <mergeCell ref="A64:B64"/>
    <mergeCell ref="A65:B65"/>
    <mergeCell ref="A66:B66"/>
    <mergeCell ref="A67:B67"/>
    <mergeCell ref="A68:B68"/>
    <mergeCell ref="A69:B69"/>
    <mergeCell ref="A49:B49"/>
    <mergeCell ref="A59:B59"/>
    <mergeCell ref="A60:B60"/>
    <mergeCell ref="A61:B61"/>
    <mergeCell ref="A62:B62"/>
    <mergeCell ref="A63:B63"/>
    <mergeCell ref="A42:B42"/>
    <mergeCell ref="A43:B43"/>
    <mergeCell ref="A44:B44"/>
    <mergeCell ref="A45:B45"/>
    <mergeCell ref="A46:B46"/>
    <mergeCell ref="A48:B48"/>
    <mergeCell ref="A30:B30"/>
    <mergeCell ref="A34:B34"/>
    <mergeCell ref="A35:B35"/>
    <mergeCell ref="A37:B37"/>
    <mergeCell ref="A40:B40"/>
    <mergeCell ref="A41:B41"/>
    <mergeCell ref="A21:B21"/>
    <mergeCell ref="A23:B23"/>
    <mergeCell ref="A24:B24"/>
    <mergeCell ref="A25:B25"/>
    <mergeCell ref="A26:B26"/>
    <mergeCell ref="A27:B27"/>
    <mergeCell ref="A17:B17"/>
    <mergeCell ref="A18:B18"/>
    <mergeCell ref="A20:B20"/>
    <mergeCell ref="I6:I7"/>
    <mergeCell ref="J6:J7"/>
    <mergeCell ref="K6:K7"/>
    <mergeCell ref="A8:B8"/>
    <mergeCell ref="A9:B9"/>
    <mergeCell ref="A11:B11"/>
    <mergeCell ref="A6:B7"/>
    <mergeCell ref="C6:C7"/>
    <mergeCell ref="D6:D7"/>
    <mergeCell ref="E6:F6"/>
    <mergeCell ref="G6:G7"/>
    <mergeCell ref="H6:H7"/>
    <mergeCell ref="A1:K1"/>
    <mergeCell ref="A2:K2"/>
    <mergeCell ref="A3:K3"/>
    <mergeCell ref="A4:K4"/>
    <mergeCell ref="A5:H5"/>
    <mergeCell ref="I5:J5"/>
    <mergeCell ref="A12:B12"/>
    <mergeCell ref="A13:B13"/>
    <mergeCell ref="A14:B14"/>
  </mergeCells>
  <pageMargins left="0.15748031496062992" right="0.15748031496062992" top="0.15748031496062992" bottom="0.15748031496062992" header="0.31496062992125984" footer="0"/>
  <pageSetup paperSize="9" scale="69" orientation="landscape" r:id="rId1"/>
  <rowBreaks count="3" manualBreakCount="3">
    <brk id="45" max="10" man="1"/>
    <brk id="90" max="10" man="1"/>
    <brk id="1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8"/>
  <sheetViews>
    <sheetView view="pageBreakPreview" topLeftCell="A262" zoomScale="80" zoomScaleNormal="100" zoomScaleSheetLayoutView="80" workbookViewId="0">
      <selection activeCell="A294" sqref="A294:J295"/>
    </sheetView>
  </sheetViews>
  <sheetFormatPr defaultRowHeight="15" x14ac:dyDescent="0.25"/>
  <cols>
    <col min="1" max="1" width="63.28515625" style="461" customWidth="1"/>
    <col min="2" max="2" width="13.140625" style="461" customWidth="1"/>
    <col min="3" max="3" width="13.28515625" style="461" customWidth="1"/>
    <col min="4" max="4" width="14.28515625" style="461" customWidth="1"/>
    <col min="5" max="5" width="13.5703125" style="461" customWidth="1"/>
    <col min="6" max="6" width="15.28515625" style="461" customWidth="1"/>
    <col min="7" max="7" width="16.140625" style="461" customWidth="1"/>
    <col min="8" max="8" width="13.140625" style="461" customWidth="1"/>
    <col min="9" max="9" width="15.140625" style="461" customWidth="1"/>
    <col min="10" max="10" width="14.7109375" style="461" customWidth="1"/>
    <col min="11" max="16384" width="9.140625" style="461"/>
  </cols>
  <sheetData>
    <row r="1" spans="1:11" ht="18.75" x14ac:dyDescent="0.3">
      <c r="A1" s="1032" t="s">
        <v>827</v>
      </c>
      <c r="B1" s="1032"/>
      <c r="C1" s="1032"/>
      <c r="D1" s="1032"/>
      <c r="E1" s="1032"/>
      <c r="F1" s="1032"/>
      <c r="G1" s="1032"/>
      <c r="H1" s="1032"/>
      <c r="I1" s="1032"/>
      <c r="J1" s="1032"/>
      <c r="K1" s="1032"/>
    </row>
    <row r="2" spans="1:11" ht="15.75" x14ac:dyDescent="0.25">
      <c r="A2" s="462"/>
      <c r="B2" s="462"/>
      <c r="C2" s="463"/>
      <c r="D2" s="464"/>
      <c r="E2" s="464"/>
      <c r="F2" s="464"/>
      <c r="G2" s="464"/>
      <c r="H2" s="464"/>
      <c r="I2" s="464"/>
      <c r="J2" s="465"/>
    </row>
    <row r="3" spans="1:11" ht="15.75" x14ac:dyDescent="0.25">
      <c r="A3" s="462"/>
      <c r="B3" s="462"/>
      <c r="C3" s="463"/>
      <c r="D3" s="464"/>
      <c r="E3" s="464"/>
      <c r="F3" s="464"/>
      <c r="G3" s="1093" t="s">
        <v>0</v>
      </c>
      <c r="H3" s="1093"/>
      <c r="I3" s="1093"/>
      <c r="J3" s="464"/>
    </row>
    <row r="4" spans="1:11" x14ac:dyDescent="0.25">
      <c r="A4" s="462"/>
      <c r="B4" s="462"/>
      <c r="C4" s="463"/>
      <c r="D4" s="464"/>
      <c r="E4" s="464"/>
      <c r="F4" s="464"/>
      <c r="G4" s="464"/>
      <c r="H4" s="464"/>
      <c r="I4" s="464"/>
      <c r="J4" s="464"/>
    </row>
    <row r="5" spans="1:11" ht="15.75" x14ac:dyDescent="0.25">
      <c r="A5" s="1094" t="s">
        <v>493</v>
      </c>
      <c r="B5" s="1094"/>
      <c r="C5" s="1094"/>
      <c r="D5" s="1094"/>
      <c r="E5" s="1094"/>
      <c r="F5" s="1094"/>
      <c r="G5" s="1094"/>
      <c r="H5" s="1094"/>
      <c r="I5" s="464"/>
      <c r="J5" s="464"/>
    </row>
    <row r="6" spans="1:11" ht="15.75" x14ac:dyDescent="0.25">
      <c r="A6" s="1034" t="s">
        <v>833</v>
      </c>
      <c r="B6" s="1034"/>
      <c r="C6" s="1034"/>
      <c r="D6" s="1034"/>
      <c r="E6" s="1034"/>
      <c r="F6" s="1034"/>
      <c r="G6" s="1034"/>
      <c r="H6" s="1034"/>
      <c r="I6" s="1034"/>
      <c r="J6" s="1034"/>
      <c r="K6" s="1034"/>
    </row>
    <row r="7" spans="1:11" x14ac:dyDescent="0.25">
      <c r="A7" s="462"/>
      <c r="B7" s="463"/>
      <c r="C7" s="463"/>
      <c r="D7" s="466"/>
      <c r="E7" s="464"/>
      <c r="F7" s="464"/>
      <c r="G7" s="464"/>
      <c r="H7" s="464"/>
      <c r="I7" s="464"/>
      <c r="J7" s="464"/>
    </row>
    <row r="8" spans="1:11" ht="16.5" thickBot="1" x14ac:dyDescent="0.3">
      <c r="A8" s="1035" t="s">
        <v>603</v>
      </c>
      <c r="B8" s="1035"/>
      <c r="C8" s="1035"/>
      <c r="D8" s="1035"/>
      <c r="E8" s="1035"/>
      <c r="F8" s="1035"/>
      <c r="G8" s="1035"/>
      <c r="H8" s="1035"/>
      <c r="I8" s="467"/>
      <c r="J8" s="468" t="s">
        <v>2</v>
      </c>
    </row>
    <row r="9" spans="1:11" ht="21.75" customHeight="1" thickBot="1" x14ac:dyDescent="0.3">
      <c r="A9" s="1096" t="s">
        <v>3</v>
      </c>
      <c r="B9" s="1098" t="s">
        <v>4</v>
      </c>
      <c r="C9" s="1098" t="s">
        <v>5</v>
      </c>
      <c r="D9" s="1095" t="s">
        <v>6</v>
      </c>
      <c r="E9" s="1095"/>
      <c r="F9" s="1089" t="s">
        <v>7</v>
      </c>
      <c r="G9" s="1089" t="s">
        <v>8</v>
      </c>
      <c r="H9" s="1089" t="s">
        <v>9</v>
      </c>
      <c r="I9" s="1089" t="s">
        <v>10</v>
      </c>
      <c r="J9" s="1091" t="s">
        <v>11</v>
      </c>
    </row>
    <row r="10" spans="1:11" ht="72" customHeight="1" thickBot="1" x14ac:dyDescent="0.3">
      <c r="A10" s="1097"/>
      <c r="B10" s="1099"/>
      <c r="C10" s="1099"/>
      <c r="D10" s="236" t="s">
        <v>834</v>
      </c>
      <c r="E10" s="237" t="s">
        <v>835</v>
      </c>
      <c r="F10" s="1090"/>
      <c r="G10" s="1090"/>
      <c r="H10" s="1090"/>
      <c r="I10" s="1090"/>
      <c r="J10" s="1092"/>
    </row>
    <row r="11" spans="1:11" ht="15.75" thickBot="1" x14ac:dyDescent="0.3">
      <c r="A11" s="861" t="s">
        <v>12</v>
      </c>
      <c r="B11" s="862" t="s">
        <v>13</v>
      </c>
      <c r="C11" s="863">
        <v>1</v>
      </c>
      <c r="D11" s="864">
        <v>2</v>
      </c>
      <c r="E11" s="865">
        <v>3</v>
      </c>
      <c r="F11" s="865">
        <v>4</v>
      </c>
      <c r="G11" s="865">
        <v>5</v>
      </c>
      <c r="H11" s="865">
        <v>6</v>
      </c>
      <c r="I11" s="865" t="s">
        <v>14</v>
      </c>
      <c r="J11" s="866">
        <v>8</v>
      </c>
    </row>
    <row r="12" spans="1:11" s="848" customFormat="1" ht="35.25" customHeight="1" x14ac:dyDescent="0.25">
      <c r="A12" s="867" t="s">
        <v>494</v>
      </c>
      <c r="B12" s="868"/>
      <c r="C12" s="869">
        <f>C13+C192</f>
        <v>2074280</v>
      </c>
      <c r="D12" s="869">
        <f t="shared" ref="D12:H12" si="0">D13+D192</f>
        <v>37131310</v>
      </c>
      <c r="E12" s="869">
        <f t="shared" si="0"/>
        <v>37131310</v>
      </c>
      <c r="F12" s="869">
        <f t="shared" si="0"/>
        <v>14626309</v>
      </c>
      <c r="G12" s="869">
        <f t="shared" si="0"/>
        <v>14626309</v>
      </c>
      <c r="H12" s="869">
        <f t="shared" si="0"/>
        <v>14626309</v>
      </c>
      <c r="I12" s="869">
        <f>G12-H12</f>
        <v>0</v>
      </c>
      <c r="J12" s="870">
        <f t="shared" ref="J12" si="1">J13+I192</f>
        <v>0</v>
      </c>
    </row>
    <row r="13" spans="1:11" s="839" customFormat="1" ht="22.5" customHeight="1" x14ac:dyDescent="0.25">
      <c r="A13" s="829" t="s">
        <v>495</v>
      </c>
      <c r="B13" s="871"/>
      <c r="C13" s="872">
        <f>C14+C166+C180+C183</f>
        <v>0</v>
      </c>
      <c r="D13" s="872">
        <f t="shared" ref="D13:J13" si="2">D14+D166+D180+D183</f>
        <v>0</v>
      </c>
      <c r="E13" s="872">
        <f t="shared" si="2"/>
        <v>0</v>
      </c>
      <c r="F13" s="872">
        <f t="shared" si="2"/>
        <v>0</v>
      </c>
      <c r="G13" s="872">
        <f t="shared" si="2"/>
        <v>0</v>
      </c>
      <c r="H13" s="872">
        <f t="shared" si="2"/>
        <v>0</v>
      </c>
      <c r="I13" s="873">
        <f t="shared" ref="I13:I76" si="3">G13-H13</f>
        <v>0</v>
      </c>
      <c r="J13" s="874">
        <f t="shared" si="2"/>
        <v>0</v>
      </c>
    </row>
    <row r="14" spans="1:11" ht="21.75" customHeight="1" x14ac:dyDescent="0.25">
      <c r="A14" s="473" t="s">
        <v>15</v>
      </c>
      <c r="B14" s="474" t="s">
        <v>16</v>
      </c>
      <c r="C14" s="471">
        <f>C15+C49+C105+C119+C123+C125+C140+C147+C153</f>
        <v>0</v>
      </c>
      <c r="D14" s="471">
        <f t="shared" ref="D14:J14" si="4">D15+D49+D105+D119+D123+D125+D140+D147+D153</f>
        <v>0</v>
      </c>
      <c r="E14" s="471">
        <f t="shared" si="4"/>
        <v>0</v>
      </c>
      <c r="F14" s="471">
        <f t="shared" si="4"/>
        <v>0</v>
      </c>
      <c r="G14" s="471">
        <f t="shared" si="4"/>
        <v>0</v>
      </c>
      <c r="H14" s="471">
        <f t="shared" si="4"/>
        <v>0</v>
      </c>
      <c r="I14" s="469">
        <f t="shared" si="3"/>
        <v>0</v>
      </c>
      <c r="J14" s="472">
        <f t="shared" si="4"/>
        <v>0</v>
      </c>
    </row>
    <row r="15" spans="1:11" x14ac:dyDescent="0.25">
      <c r="A15" s="475" t="s">
        <v>17</v>
      </c>
      <c r="B15" s="474">
        <v>10</v>
      </c>
      <c r="C15" s="471">
        <f>C16+C34+C42</f>
        <v>0</v>
      </c>
      <c r="D15" s="471">
        <f t="shared" ref="D15:J15" si="5">D16+D34+D42</f>
        <v>0</v>
      </c>
      <c r="E15" s="471">
        <f t="shared" si="5"/>
        <v>0</v>
      </c>
      <c r="F15" s="471">
        <f t="shared" si="5"/>
        <v>0</v>
      </c>
      <c r="G15" s="471">
        <f t="shared" si="5"/>
        <v>0</v>
      </c>
      <c r="H15" s="471">
        <f t="shared" si="5"/>
        <v>0</v>
      </c>
      <c r="I15" s="469">
        <f t="shared" si="3"/>
        <v>0</v>
      </c>
      <c r="J15" s="472">
        <f t="shared" si="5"/>
        <v>0</v>
      </c>
    </row>
    <row r="16" spans="1:11" x14ac:dyDescent="0.25">
      <c r="A16" s="476" t="s">
        <v>18</v>
      </c>
      <c r="B16" s="477" t="s">
        <v>19</v>
      </c>
      <c r="C16" s="478">
        <f t="shared" ref="C16:H16" si="6">C17+C19+C20+C21+C22+C23+C24+C26+C27+C28+C29+C30+C31+C32+C33</f>
        <v>0</v>
      </c>
      <c r="D16" s="478">
        <f t="shared" si="6"/>
        <v>0</v>
      </c>
      <c r="E16" s="478">
        <f t="shared" si="6"/>
        <v>0</v>
      </c>
      <c r="F16" s="478">
        <f t="shared" si="6"/>
        <v>0</v>
      </c>
      <c r="G16" s="478">
        <f t="shared" si="6"/>
        <v>0</v>
      </c>
      <c r="H16" s="478">
        <f t="shared" si="6"/>
        <v>0</v>
      </c>
      <c r="I16" s="469">
        <f t="shared" si="3"/>
        <v>0</v>
      </c>
      <c r="J16" s="479">
        <f>J17+J19+J20+J21+J22+J23+J24+J26+J27+J28+J29+J30+J31+J32+J33</f>
        <v>0</v>
      </c>
    </row>
    <row r="17" spans="1:10" x14ac:dyDescent="0.25">
      <c r="A17" s="480" t="s">
        <v>20</v>
      </c>
      <c r="B17" s="481" t="s">
        <v>21</v>
      </c>
      <c r="C17" s="482">
        <f>M17+W17</f>
        <v>0</v>
      </c>
      <c r="D17" s="482">
        <f t="shared" ref="D17:J17" si="7">N17+X17</f>
        <v>0</v>
      </c>
      <c r="E17" s="482">
        <f t="shared" si="7"/>
        <v>0</v>
      </c>
      <c r="F17" s="482">
        <f t="shared" si="7"/>
        <v>0</v>
      </c>
      <c r="G17" s="482">
        <f t="shared" si="7"/>
        <v>0</v>
      </c>
      <c r="H17" s="482">
        <f t="shared" si="7"/>
        <v>0</v>
      </c>
      <c r="I17" s="483">
        <f t="shared" si="3"/>
        <v>0</v>
      </c>
      <c r="J17" s="484">
        <f t="shared" si="7"/>
        <v>0</v>
      </c>
    </row>
    <row r="18" spans="1:10" ht="13.5" customHeight="1" x14ac:dyDescent="0.25">
      <c r="A18" s="480" t="s">
        <v>22</v>
      </c>
      <c r="B18" s="481" t="s">
        <v>23</v>
      </c>
      <c r="C18" s="482" t="s">
        <v>496</v>
      </c>
      <c r="D18" s="485" t="s">
        <v>496</v>
      </c>
      <c r="E18" s="482" t="s">
        <v>496</v>
      </c>
      <c r="F18" s="482" t="s">
        <v>496</v>
      </c>
      <c r="G18" s="482" t="s">
        <v>496</v>
      </c>
      <c r="H18" s="482" t="s">
        <v>496</v>
      </c>
      <c r="I18" s="483" t="s">
        <v>496</v>
      </c>
      <c r="J18" s="484" t="s">
        <v>496</v>
      </c>
    </row>
    <row r="19" spans="1:10" x14ac:dyDescent="0.25">
      <c r="A19" s="480" t="s">
        <v>24</v>
      </c>
      <c r="B19" s="481" t="s">
        <v>25</v>
      </c>
      <c r="C19" s="482">
        <f t="shared" ref="C19:J24" si="8">M19+W19</f>
        <v>0</v>
      </c>
      <c r="D19" s="482">
        <f t="shared" si="8"/>
        <v>0</v>
      </c>
      <c r="E19" s="482">
        <f t="shared" si="8"/>
        <v>0</v>
      </c>
      <c r="F19" s="482">
        <f t="shared" si="8"/>
        <v>0</v>
      </c>
      <c r="G19" s="482">
        <f t="shared" si="8"/>
        <v>0</v>
      </c>
      <c r="H19" s="482">
        <f t="shared" si="8"/>
        <v>0</v>
      </c>
      <c r="I19" s="483">
        <f t="shared" si="3"/>
        <v>0</v>
      </c>
      <c r="J19" s="484">
        <f t="shared" si="8"/>
        <v>0</v>
      </c>
    </row>
    <row r="20" spans="1:10" x14ac:dyDescent="0.25">
      <c r="A20" s="480" t="s">
        <v>26</v>
      </c>
      <c r="B20" s="481" t="s">
        <v>27</v>
      </c>
      <c r="C20" s="482">
        <f t="shared" si="8"/>
        <v>0</v>
      </c>
      <c r="D20" s="482">
        <f t="shared" si="8"/>
        <v>0</v>
      </c>
      <c r="E20" s="482">
        <f t="shared" si="8"/>
        <v>0</v>
      </c>
      <c r="F20" s="482">
        <f t="shared" si="8"/>
        <v>0</v>
      </c>
      <c r="G20" s="482">
        <f t="shared" si="8"/>
        <v>0</v>
      </c>
      <c r="H20" s="482">
        <f t="shared" si="8"/>
        <v>0</v>
      </c>
      <c r="I20" s="483">
        <f t="shared" si="3"/>
        <v>0</v>
      </c>
      <c r="J20" s="484">
        <f t="shared" si="8"/>
        <v>0</v>
      </c>
    </row>
    <row r="21" spans="1:10" x14ac:dyDescent="0.25">
      <c r="A21" s="480" t="s">
        <v>28</v>
      </c>
      <c r="B21" s="481" t="s">
        <v>29</v>
      </c>
      <c r="C21" s="482">
        <f t="shared" si="8"/>
        <v>0</v>
      </c>
      <c r="D21" s="482">
        <f t="shared" si="8"/>
        <v>0</v>
      </c>
      <c r="E21" s="482">
        <f t="shared" si="8"/>
        <v>0</v>
      </c>
      <c r="F21" s="482">
        <f t="shared" si="8"/>
        <v>0</v>
      </c>
      <c r="G21" s="482">
        <f t="shared" si="8"/>
        <v>0</v>
      </c>
      <c r="H21" s="482">
        <f t="shared" si="8"/>
        <v>0</v>
      </c>
      <c r="I21" s="483">
        <f t="shared" si="3"/>
        <v>0</v>
      </c>
      <c r="J21" s="484">
        <f t="shared" si="8"/>
        <v>0</v>
      </c>
    </row>
    <row r="22" spans="1:10" x14ac:dyDescent="0.25">
      <c r="A22" s="480" t="s">
        <v>30</v>
      </c>
      <c r="B22" s="481" t="s">
        <v>31</v>
      </c>
      <c r="C22" s="482">
        <f t="shared" si="8"/>
        <v>0</v>
      </c>
      <c r="D22" s="482">
        <f t="shared" si="8"/>
        <v>0</v>
      </c>
      <c r="E22" s="482">
        <f t="shared" si="8"/>
        <v>0</v>
      </c>
      <c r="F22" s="482">
        <f t="shared" si="8"/>
        <v>0</v>
      </c>
      <c r="G22" s="482">
        <f t="shared" si="8"/>
        <v>0</v>
      </c>
      <c r="H22" s="482">
        <f t="shared" si="8"/>
        <v>0</v>
      </c>
      <c r="I22" s="483">
        <f t="shared" si="3"/>
        <v>0</v>
      </c>
      <c r="J22" s="484">
        <f t="shared" si="8"/>
        <v>0</v>
      </c>
    </row>
    <row r="23" spans="1:10" x14ac:dyDescent="0.25">
      <c r="A23" s="480" t="s">
        <v>32</v>
      </c>
      <c r="B23" s="481" t="s">
        <v>33</v>
      </c>
      <c r="C23" s="482">
        <f t="shared" si="8"/>
        <v>0</v>
      </c>
      <c r="D23" s="482">
        <f t="shared" si="8"/>
        <v>0</v>
      </c>
      <c r="E23" s="482">
        <f t="shared" si="8"/>
        <v>0</v>
      </c>
      <c r="F23" s="482">
        <f t="shared" si="8"/>
        <v>0</v>
      </c>
      <c r="G23" s="482">
        <f t="shared" si="8"/>
        <v>0</v>
      </c>
      <c r="H23" s="482">
        <f t="shared" si="8"/>
        <v>0</v>
      </c>
      <c r="I23" s="483">
        <f t="shared" si="3"/>
        <v>0</v>
      </c>
      <c r="J23" s="484">
        <f t="shared" si="8"/>
        <v>0</v>
      </c>
    </row>
    <row r="24" spans="1:10" x14ac:dyDescent="0.25">
      <c r="A24" s="480" t="s">
        <v>34</v>
      </c>
      <c r="B24" s="481" t="s">
        <v>35</v>
      </c>
      <c r="C24" s="482">
        <f t="shared" si="8"/>
        <v>0</v>
      </c>
      <c r="D24" s="482">
        <f t="shared" si="8"/>
        <v>0</v>
      </c>
      <c r="E24" s="482">
        <f t="shared" si="8"/>
        <v>0</v>
      </c>
      <c r="F24" s="482">
        <f t="shared" si="8"/>
        <v>0</v>
      </c>
      <c r="G24" s="482">
        <f t="shared" si="8"/>
        <v>0</v>
      </c>
      <c r="H24" s="482">
        <f t="shared" si="8"/>
        <v>0</v>
      </c>
      <c r="I24" s="483">
        <f t="shared" si="3"/>
        <v>0</v>
      </c>
      <c r="J24" s="484">
        <f t="shared" si="8"/>
        <v>0</v>
      </c>
    </row>
    <row r="25" spans="1:10" x14ac:dyDescent="0.25">
      <c r="A25" s="480" t="s">
        <v>36</v>
      </c>
      <c r="B25" s="481" t="s">
        <v>37</v>
      </c>
      <c r="C25" s="482" t="s">
        <v>496</v>
      </c>
      <c r="D25" s="485" t="s">
        <v>496</v>
      </c>
      <c r="E25" s="482" t="s">
        <v>496</v>
      </c>
      <c r="F25" s="482" t="s">
        <v>496</v>
      </c>
      <c r="G25" s="482" t="s">
        <v>496</v>
      </c>
      <c r="H25" s="482" t="s">
        <v>496</v>
      </c>
      <c r="I25" s="483" t="s">
        <v>496</v>
      </c>
      <c r="J25" s="484" t="s">
        <v>496</v>
      </c>
    </row>
    <row r="26" spans="1:10" x14ac:dyDescent="0.25">
      <c r="A26" s="480" t="s">
        <v>38</v>
      </c>
      <c r="B26" s="481" t="s">
        <v>39</v>
      </c>
      <c r="C26" s="482">
        <f t="shared" ref="C26:J33" si="9">M26+W26</f>
        <v>0</v>
      </c>
      <c r="D26" s="482">
        <f t="shared" si="9"/>
        <v>0</v>
      </c>
      <c r="E26" s="482">
        <f t="shared" si="9"/>
        <v>0</v>
      </c>
      <c r="F26" s="482">
        <f t="shared" si="9"/>
        <v>0</v>
      </c>
      <c r="G26" s="482">
        <f t="shared" si="9"/>
        <v>0</v>
      </c>
      <c r="H26" s="482">
        <f t="shared" si="9"/>
        <v>0</v>
      </c>
      <c r="I26" s="483">
        <f t="shared" si="3"/>
        <v>0</v>
      </c>
      <c r="J26" s="484">
        <f t="shared" si="9"/>
        <v>0</v>
      </c>
    </row>
    <row r="27" spans="1:10" x14ac:dyDescent="0.25">
      <c r="A27" s="480" t="s">
        <v>40</v>
      </c>
      <c r="B27" s="481" t="s">
        <v>41</v>
      </c>
      <c r="C27" s="482">
        <f t="shared" si="9"/>
        <v>0</v>
      </c>
      <c r="D27" s="482">
        <f t="shared" si="9"/>
        <v>0</v>
      </c>
      <c r="E27" s="482">
        <f t="shared" si="9"/>
        <v>0</v>
      </c>
      <c r="F27" s="482">
        <f t="shared" si="9"/>
        <v>0</v>
      </c>
      <c r="G27" s="482">
        <f t="shared" si="9"/>
        <v>0</v>
      </c>
      <c r="H27" s="482">
        <f t="shared" si="9"/>
        <v>0</v>
      </c>
      <c r="I27" s="483">
        <f t="shared" si="3"/>
        <v>0</v>
      </c>
      <c r="J27" s="484">
        <f t="shared" si="9"/>
        <v>0</v>
      </c>
    </row>
    <row r="28" spans="1:10" x14ac:dyDescent="0.25">
      <c r="A28" s="480" t="s">
        <v>42</v>
      </c>
      <c r="B28" s="481" t="s">
        <v>43</v>
      </c>
      <c r="C28" s="482">
        <f t="shared" si="9"/>
        <v>0</v>
      </c>
      <c r="D28" s="482">
        <f t="shared" si="9"/>
        <v>0</v>
      </c>
      <c r="E28" s="482">
        <f t="shared" si="9"/>
        <v>0</v>
      </c>
      <c r="F28" s="482">
        <f t="shared" si="9"/>
        <v>0</v>
      </c>
      <c r="G28" s="482">
        <f t="shared" si="9"/>
        <v>0</v>
      </c>
      <c r="H28" s="482">
        <f t="shared" si="9"/>
        <v>0</v>
      </c>
      <c r="I28" s="483">
        <f t="shared" si="3"/>
        <v>0</v>
      </c>
      <c r="J28" s="484">
        <f t="shared" si="9"/>
        <v>0</v>
      </c>
    </row>
    <row r="29" spans="1:10" x14ac:dyDescent="0.25">
      <c r="A29" s="486" t="s">
        <v>44</v>
      </c>
      <c r="B29" s="487" t="s">
        <v>45</v>
      </c>
      <c r="C29" s="482">
        <f t="shared" si="9"/>
        <v>0</v>
      </c>
      <c r="D29" s="482">
        <f t="shared" si="9"/>
        <v>0</v>
      </c>
      <c r="E29" s="482">
        <f t="shared" si="9"/>
        <v>0</v>
      </c>
      <c r="F29" s="482">
        <f t="shared" si="9"/>
        <v>0</v>
      </c>
      <c r="G29" s="482">
        <f t="shared" si="9"/>
        <v>0</v>
      </c>
      <c r="H29" s="482">
        <f t="shared" si="9"/>
        <v>0</v>
      </c>
      <c r="I29" s="483">
        <f t="shared" si="3"/>
        <v>0</v>
      </c>
      <c r="J29" s="484">
        <f t="shared" si="9"/>
        <v>0</v>
      </c>
    </row>
    <row r="30" spans="1:10" x14ac:dyDescent="0.25">
      <c r="A30" s="486" t="s">
        <v>46</v>
      </c>
      <c r="B30" s="487" t="s">
        <v>47</v>
      </c>
      <c r="C30" s="482">
        <f t="shared" si="9"/>
        <v>0</v>
      </c>
      <c r="D30" s="482">
        <f t="shared" si="9"/>
        <v>0</v>
      </c>
      <c r="E30" s="482">
        <f t="shared" si="9"/>
        <v>0</v>
      </c>
      <c r="F30" s="482">
        <f t="shared" si="9"/>
        <v>0</v>
      </c>
      <c r="G30" s="482">
        <f t="shared" si="9"/>
        <v>0</v>
      </c>
      <c r="H30" s="482">
        <f t="shared" si="9"/>
        <v>0</v>
      </c>
      <c r="I30" s="483">
        <f t="shared" si="3"/>
        <v>0</v>
      </c>
      <c r="J30" s="484">
        <f t="shared" si="9"/>
        <v>0</v>
      </c>
    </row>
    <row r="31" spans="1:10" x14ac:dyDescent="0.25">
      <c r="A31" s="486" t="s">
        <v>48</v>
      </c>
      <c r="B31" s="487" t="s">
        <v>49</v>
      </c>
      <c r="C31" s="482">
        <f t="shared" si="9"/>
        <v>0</v>
      </c>
      <c r="D31" s="482">
        <f t="shared" si="9"/>
        <v>0</v>
      </c>
      <c r="E31" s="482">
        <f t="shared" si="9"/>
        <v>0</v>
      </c>
      <c r="F31" s="482">
        <f t="shared" si="9"/>
        <v>0</v>
      </c>
      <c r="G31" s="482">
        <f t="shared" si="9"/>
        <v>0</v>
      </c>
      <c r="H31" s="482">
        <f t="shared" si="9"/>
        <v>0</v>
      </c>
      <c r="I31" s="483">
        <f t="shared" si="3"/>
        <v>0</v>
      </c>
      <c r="J31" s="484">
        <f t="shared" si="9"/>
        <v>0</v>
      </c>
    </row>
    <row r="32" spans="1:10" x14ac:dyDescent="0.25">
      <c r="A32" s="486" t="s">
        <v>50</v>
      </c>
      <c r="B32" s="487" t="s">
        <v>51</v>
      </c>
      <c r="C32" s="482">
        <f t="shared" si="9"/>
        <v>0</v>
      </c>
      <c r="D32" s="482">
        <f t="shared" si="9"/>
        <v>0</v>
      </c>
      <c r="E32" s="482">
        <f t="shared" si="9"/>
        <v>0</v>
      </c>
      <c r="F32" s="482">
        <f t="shared" si="9"/>
        <v>0</v>
      </c>
      <c r="G32" s="482">
        <f t="shared" si="9"/>
        <v>0</v>
      </c>
      <c r="H32" s="482">
        <f t="shared" si="9"/>
        <v>0</v>
      </c>
      <c r="I32" s="483">
        <f t="shared" si="3"/>
        <v>0</v>
      </c>
      <c r="J32" s="484">
        <f t="shared" si="9"/>
        <v>0</v>
      </c>
    </row>
    <row r="33" spans="1:10" x14ac:dyDescent="0.25">
      <c r="A33" s="480" t="s">
        <v>52</v>
      </c>
      <c r="B33" s="487" t="s">
        <v>53</v>
      </c>
      <c r="C33" s="482">
        <f t="shared" si="9"/>
        <v>0</v>
      </c>
      <c r="D33" s="482">
        <f t="shared" si="9"/>
        <v>0</v>
      </c>
      <c r="E33" s="482">
        <f t="shared" si="9"/>
        <v>0</v>
      </c>
      <c r="F33" s="482">
        <f t="shared" si="9"/>
        <v>0</v>
      </c>
      <c r="G33" s="482">
        <f t="shared" si="9"/>
        <v>0</v>
      </c>
      <c r="H33" s="482">
        <f t="shared" si="9"/>
        <v>0</v>
      </c>
      <c r="I33" s="483">
        <f t="shared" si="3"/>
        <v>0</v>
      </c>
      <c r="J33" s="484">
        <f t="shared" si="9"/>
        <v>0</v>
      </c>
    </row>
    <row r="34" spans="1:10" x14ac:dyDescent="0.25">
      <c r="A34" s="488" t="s">
        <v>54</v>
      </c>
      <c r="B34" s="489" t="s">
        <v>55</v>
      </c>
      <c r="C34" s="478">
        <f>C35+C36+C37+C38</f>
        <v>0</v>
      </c>
      <c r="D34" s="478">
        <f t="shared" ref="D34:J34" si="10">D35+D36+D37+D38</f>
        <v>0</v>
      </c>
      <c r="E34" s="478">
        <f t="shared" si="10"/>
        <v>0</v>
      </c>
      <c r="F34" s="478">
        <f t="shared" si="10"/>
        <v>0</v>
      </c>
      <c r="G34" s="478">
        <f t="shared" si="10"/>
        <v>0</v>
      </c>
      <c r="H34" s="478">
        <f t="shared" si="10"/>
        <v>0</v>
      </c>
      <c r="I34" s="469">
        <f t="shared" si="3"/>
        <v>0</v>
      </c>
      <c r="J34" s="479">
        <f t="shared" si="10"/>
        <v>0</v>
      </c>
    </row>
    <row r="35" spans="1:10" x14ac:dyDescent="0.25">
      <c r="A35" s="486" t="s">
        <v>56</v>
      </c>
      <c r="B35" s="487" t="s">
        <v>57</v>
      </c>
      <c r="C35" s="482">
        <f t="shared" ref="C35:J41" si="11">M35+W35</f>
        <v>0</v>
      </c>
      <c r="D35" s="482">
        <f t="shared" si="11"/>
        <v>0</v>
      </c>
      <c r="E35" s="482">
        <f t="shared" si="11"/>
        <v>0</v>
      </c>
      <c r="F35" s="482">
        <f t="shared" si="11"/>
        <v>0</v>
      </c>
      <c r="G35" s="482">
        <f t="shared" si="11"/>
        <v>0</v>
      </c>
      <c r="H35" s="482">
        <f t="shared" si="11"/>
        <v>0</v>
      </c>
      <c r="I35" s="483">
        <f t="shared" si="3"/>
        <v>0</v>
      </c>
      <c r="J35" s="484">
        <f t="shared" si="11"/>
        <v>0</v>
      </c>
    </row>
    <row r="36" spans="1:10" x14ac:dyDescent="0.25">
      <c r="A36" s="480" t="s">
        <v>58</v>
      </c>
      <c r="B36" s="487" t="s">
        <v>59</v>
      </c>
      <c r="C36" s="482">
        <f t="shared" si="11"/>
        <v>0</v>
      </c>
      <c r="D36" s="482">
        <f t="shared" si="11"/>
        <v>0</v>
      </c>
      <c r="E36" s="482">
        <f t="shared" si="11"/>
        <v>0</v>
      </c>
      <c r="F36" s="482">
        <f t="shared" si="11"/>
        <v>0</v>
      </c>
      <c r="G36" s="482">
        <f t="shared" si="11"/>
        <v>0</v>
      </c>
      <c r="H36" s="482">
        <f t="shared" si="11"/>
        <v>0</v>
      </c>
      <c r="I36" s="483">
        <f t="shared" si="3"/>
        <v>0</v>
      </c>
      <c r="J36" s="484">
        <f t="shared" si="11"/>
        <v>0</v>
      </c>
    </row>
    <row r="37" spans="1:10" x14ac:dyDescent="0.25">
      <c r="A37" s="480" t="s">
        <v>60</v>
      </c>
      <c r="B37" s="487" t="s">
        <v>61</v>
      </c>
      <c r="C37" s="482">
        <f t="shared" si="11"/>
        <v>0</v>
      </c>
      <c r="D37" s="482">
        <f t="shared" si="11"/>
        <v>0</v>
      </c>
      <c r="E37" s="482">
        <f t="shared" si="11"/>
        <v>0</v>
      </c>
      <c r="F37" s="482">
        <f t="shared" si="11"/>
        <v>0</v>
      </c>
      <c r="G37" s="482">
        <f t="shared" si="11"/>
        <v>0</v>
      </c>
      <c r="H37" s="482">
        <f t="shared" si="11"/>
        <v>0</v>
      </c>
      <c r="I37" s="483">
        <f t="shared" si="3"/>
        <v>0</v>
      </c>
      <c r="J37" s="484">
        <f t="shared" si="11"/>
        <v>0</v>
      </c>
    </row>
    <row r="38" spans="1:10" x14ac:dyDescent="0.25">
      <c r="A38" s="480" t="s">
        <v>62</v>
      </c>
      <c r="B38" s="487" t="s">
        <v>63</v>
      </c>
      <c r="C38" s="482">
        <f t="shared" si="11"/>
        <v>0</v>
      </c>
      <c r="D38" s="482">
        <f t="shared" si="11"/>
        <v>0</v>
      </c>
      <c r="E38" s="482">
        <f t="shared" si="11"/>
        <v>0</v>
      </c>
      <c r="F38" s="482">
        <f t="shared" si="11"/>
        <v>0</v>
      </c>
      <c r="G38" s="482">
        <f t="shared" si="11"/>
        <v>0</v>
      </c>
      <c r="H38" s="482">
        <f t="shared" si="11"/>
        <v>0</v>
      </c>
      <c r="I38" s="483">
        <f t="shared" si="3"/>
        <v>0</v>
      </c>
      <c r="J38" s="484">
        <f t="shared" si="11"/>
        <v>0</v>
      </c>
    </row>
    <row r="39" spans="1:10" x14ac:dyDescent="0.25">
      <c r="A39" s="486" t="s">
        <v>64</v>
      </c>
      <c r="B39" s="487" t="s">
        <v>65</v>
      </c>
      <c r="C39" s="482">
        <f t="shared" si="11"/>
        <v>0</v>
      </c>
      <c r="D39" s="482">
        <f t="shared" si="11"/>
        <v>0</v>
      </c>
      <c r="E39" s="482">
        <f t="shared" si="11"/>
        <v>0</v>
      </c>
      <c r="F39" s="482">
        <f t="shared" si="11"/>
        <v>0</v>
      </c>
      <c r="G39" s="482">
        <f t="shared" si="11"/>
        <v>0</v>
      </c>
      <c r="H39" s="482">
        <f t="shared" si="11"/>
        <v>0</v>
      </c>
      <c r="I39" s="483">
        <f t="shared" si="3"/>
        <v>0</v>
      </c>
      <c r="J39" s="484">
        <f t="shared" si="11"/>
        <v>0</v>
      </c>
    </row>
    <row r="40" spans="1:10" x14ac:dyDescent="0.25">
      <c r="A40" s="486" t="s">
        <v>66</v>
      </c>
      <c r="B40" s="487" t="s">
        <v>67</v>
      </c>
      <c r="C40" s="482" t="s">
        <v>496</v>
      </c>
      <c r="D40" s="485" t="s">
        <v>496</v>
      </c>
      <c r="E40" s="482" t="s">
        <v>496</v>
      </c>
      <c r="F40" s="482" t="s">
        <v>496</v>
      </c>
      <c r="G40" s="482" t="s">
        <v>496</v>
      </c>
      <c r="H40" s="482" t="s">
        <v>496</v>
      </c>
      <c r="I40" s="483" t="s">
        <v>496</v>
      </c>
      <c r="J40" s="484" t="s">
        <v>496</v>
      </c>
    </row>
    <row r="41" spans="1:10" x14ac:dyDescent="0.25">
      <c r="A41" s="480" t="s">
        <v>68</v>
      </c>
      <c r="B41" s="487" t="s">
        <v>69</v>
      </c>
      <c r="C41" s="482">
        <f t="shared" si="11"/>
        <v>0</v>
      </c>
      <c r="D41" s="482">
        <f t="shared" si="11"/>
        <v>0</v>
      </c>
      <c r="E41" s="482">
        <f t="shared" si="11"/>
        <v>0</v>
      </c>
      <c r="F41" s="482">
        <f t="shared" si="11"/>
        <v>0</v>
      </c>
      <c r="G41" s="482">
        <f t="shared" si="11"/>
        <v>0</v>
      </c>
      <c r="H41" s="482">
        <f t="shared" si="11"/>
        <v>0</v>
      </c>
      <c r="I41" s="483">
        <f t="shared" si="3"/>
        <v>0</v>
      </c>
      <c r="J41" s="484">
        <f t="shared" si="11"/>
        <v>0</v>
      </c>
    </row>
    <row r="42" spans="1:10" x14ac:dyDescent="0.25">
      <c r="A42" s="488" t="s">
        <v>70</v>
      </c>
      <c r="B42" s="489" t="s">
        <v>71</v>
      </c>
      <c r="C42" s="478">
        <f>C43+C44+C45+C46</f>
        <v>0</v>
      </c>
      <c r="D42" s="478">
        <f t="shared" ref="D42:J42" si="12">D43+D44+D45+D46</f>
        <v>0</v>
      </c>
      <c r="E42" s="478">
        <f t="shared" si="12"/>
        <v>0</v>
      </c>
      <c r="F42" s="478">
        <f t="shared" si="12"/>
        <v>0</v>
      </c>
      <c r="G42" s="478">
        <f t="shared" si="12"/>
        <v>0</v>
      </c>
      <c r="H42" s="478">
        <f t="shared" si="12"/>
        <v>0</v>
      </c>
      <c r="I42" s="469">
        <f t="shared" si="3"/>
        <v>0</v>
      </c>
      <c r="J42" s="479">
        <f t="shared" si="12"/>
        <v>0</v>
      </c>
    </row>
    <row r="43" spans="1:10" x14ac:dyDescent="0.25">
      <c r="A43" s="486" t="s">
        <v>72</v>
      </c>
      <c r="B43" s="490" t="s">
        <v>73</v>
      </c>
      <c r="C43" s="482">
        <f t="shared" ref="C43:J48" si="13">M43+W43</f>
        <v>0</v>
      </c>
      <c r="D43" s="482">
        <f t="shared" si="13"/>
        <v>0</v>
      </c>
      <c r="E43" s="482">
        <f t="shared" si="13"/>
        <v>0</v>
      </c>
      <c r="F43" s="482">
        <f t="shared" si="13"/>
        <v>0</v>
      </c>
      <c r="G43" s="482">
        <f t="shared" si="13"/>
        <v>0</v>
      </c>
      <c r="H43" s="482">
        <f t="shared" si="13"/>
        <v>0</v>
      </c>
      <c r="I43" s="483">
        <f t="shared" si="3"/>
        <v>0</v>
      </c>
      <c r="J43" s="484">
        <f t="shared" si="13"/>
        <v>0</v>
      </c>
    </row>
    <row r="44" spans="1:10" x14ac:dyDescent="0.25">
      <c r="A44" s="486" t="s">
        <v>74</v>
      </c>
      <c r="B44" s="490" t="s">
        <v>75</v>
      </c>
      <c r="C44" s="482">
        <f t="shared" si="13"/>
        <v>0</v>
      </c>
      <c r="D44" s="482">
        <f t="shared" si="13"/>
        <v>0</v>
      </c>
      <c r="E44" s="482">
        <f t="shared" si="13"/>
        <v>0</v>
      </c>
      <c r="F44" s="482">
        <f t="shared" si="13"/>
        <v>0</v>
      </c>
      <c r="G44" s="482">
        <f t="shared" si="13"/>
        <v>0</v>
      </c>
      <c r="H44" s="482">
        <f t="shared" si="13"/>
        <v>0</v>
      </c>
      <c r="I44" s="483">
        <f t="shared" si="3"/>
        <v>0</v>
      </c>
      <c r="J44" s="484">
        <f t="shared" si="13"/>
        <v>0</v>
      </c>
    </row>
    <row r="45" spans="1:10" x14ac:dyDescent="0.25">
      <c r="A45" s="486" t="s">
        <v>76</v>
      </c>
      <c r="B45" s="490" t="s">
        <v>77</v>
      </c>
      <c r="C45" s="482">
        <f t="shared" si="13"/>
        <v>0</v>
      </c>
      <c r="D45" s="482">
        <f t="shared" si="13"/>
        <v>0</v>
      </c>
      <c r="E45" s="482">
        <f t="shared" si="13"/>
        <v>0</v>
      </c>
      <c r="F45" s="482">
        <f t="shared" si="13"/>
        <v>0</v>
      </c>
      <c r="G45" s="482">
        <f t="shared" si="13"/>
        <v>0</v>
      </c>
      <c r="H45" s="482">
        <f t="shared" si="13"/>
        <v>0</v>
      </c>
      <c r="I45" s="483">
        <f t="shared" si="3"/>
        <v>0</v>
      </c>
      <c r="J45" s="484">
        <f t="shared" si="13"/>
        <v>0</v>
      </c>
    </row>
    <row r="46" spans="1:10" x14ac:dyDescent="0.25">
      <c r="A46" s="486" t="s">
        <v>78</v>
      </c>
      <c r="B46" s="490" t="s">
        <v>79</v>
      </c>
      <c r="C46" s="482">
        <f t="shared" si="13"/>
        <v>0</v>
      </c>
      <c r="D46" s="482">
        <f t="shared" si="13"/>
        <v>0</v>
      </c>
      <c r="E46" s="482">
        <f t="shared" si="13"/>
        <v>0</v>
      </c>
      <c r="F46" s="482">
        <f t="shared" si="13"/>
        <v>0</v>
      </c>
      <c r="G46" s="482">
        <f t="shared" si="13"/>
        <v>0</v>
      </c>
      <c r="H46" s="482">
        <f t="shared" si="13"/>
        <v>0</v>
      </c>
      <c r="I46" s="483">
        <f t="shared" si="3"/>
        <v>0</v>
      </c>
      <c r="J46" s="484">
        <f t="shared" si="13"/>
        <v>0</v>
      </c>
    </row>
    <row r="47" spans="1:10" x14ac:dyDescent="0.25">
      <c r="A47" s="486" t="s">
        <v>80</v>
      </c>
      <c r="B47" s="490" t="s">
        <v>81</v>
      </c>
      <c r="C47" s="482">
        <f t="shared" si="13"/>
        <v>0</v>
      </c>
      <c r="D47" s="482">
        <f t="shared" si="13"/>
        <v>0</v>
      </c>
      <c r="E47" s="482">
        <f t="shared" si="13"/>
        <v>0</v>
      </c>
      <c r="F47" s="482">
        <f t="shared" si="13"/>
        <v>0</v>
      </c>
      <c r="G47" s="482">
        <f t="shared" si="13"/>
        <v>0</v>
      </c>
      <c r="H47" s="482">
        <f t="shared" si="13"/>
        <v>0</v>
      </c>
      <c r="I47" s="483">
        <f t="shared" si="3"/>
        <v>0</v>
      </c>
      <c r="J47" s="484">
        <f t="shared" si="13"/>
        <v>0</v>
      </c>
    </row>
    <row r="48" spans="1:10" x14ac:dyDescent="0.25">
      <c r="A48" s="480" t="s">
        <v>82</v>
      </c>
      <c r="B48" s="487" t="s">
        <v>83</v>
      </c>
      <c r="C48" s="482">
        <f t="shared" si="13"/>
        <v>0</v>
      </c>
      <c r="D48" s="482">
        <f t="shared" si="13"/>
        <v>0</v>
      </c>
      <c r="E48" s="482">
        <f t="shared" si="13"/>
        <v>0</v>
      </c>
      <c r="F48" s="482">
        <f t="shared" si="13"/>
        <v>0</v>
      </c>
      <c r="G48" s="482">
        <f t="shared" si="13"/>
        <v>0</v>
      </c>
      <c r="H48" s="482">
        <f t="shared" si="13"/>
        <v>0</v>
      </c>
      <c r="I48" s="483">
        <f t="shared" si="3"/>
        <v>0</v>
      </c>
      <c r="J48" s="484">
        <f t="shared" si="13"/>
        <v>0</v>
      </c>
    </row>
    <row r="49" spans="1:10" ht="25.5" x14ac:dyDescent="0.25">
      <c r="A49" s="491" t="s">
        <v>497</v>
      </c>
      <c r="B49" s="489" t="s">
        <v>84</v>
      </c>
      <c r="C49" s="478">
        <f>C50+C61+C62+C65+C70+C74+C77+C78+C79+C80+C81+C82+C83+C84+C85+C86+C87+C88+C89+C90+C91+C94+C95+C96</f>
        <v>0</v>
      </c>
      <c r="D49" s="478">
        <f t="shared" ref="D49:J49" si="14">D50+D61+D62+D65+D70+D74+D77+D78+D79+D80+D81+D82+D83+D84+D85+D86+D87+D88+D89+D90+D91+D94+D95+D96</f>
        <v>0</v>
      </c>
      <c r="E49" s="478">
        <f t="shared" si="14"/>
        <v>0</v>
      </c>
      <c r="F49" s="478">
        <f t="shared" si="14"/>
        <v>0</v>
      </c>
      <c r="G49" s="478">
        <f t="shared" si="14"/>
        <v>0</v>
      </c>
      <c r="H49" s="478">
        <f t="shared" si="14"/>
        <v>0</v>
      </c>
      <c r="I49" s="469">
        <f t="shared" si="3"/>
        <v>0</v>
      </c>
      <c r="J49" s="479">
        <f t="shared" si="14"/>
        <v>0</v>
      </c>
    </row>
    <row r="50" spans="1:10" x14ac:dyDescent="0.25">
      <c r="A50" s="488" t="s">
        <v>85</v>
      </c>
      <c r="B50" s="492" t="s">
        <v>86</v>
      </c>
      <c r="C50" s="478">
        <f>C51+C52+C53+C54+C55+C56+C57+C58+C59+C60</f>
        <v>0</v>
      </c>
      <c r="D50" s="478">
        <f t="shared" ref="D50:J50" si="15">D51+D52+D53+D54+D55+D56+D57+D58+D59+D60</f>
        <v>0</v>
      </c>
      <c r="E50" s="478">
        <f t="shared" si="15"/>
        <v>0</v>
      </c>
      <c r="F50" s="478">
        <f t="shared" si="15"/>
        <v>0</v>
      </c>
      <c r="G50" s="478">
        <f t="shared" si="15"/>
        <v>0</v>
      </c>
      <c r="H50" s="478">
        <f t="shared" si="15"/>
        <v>0</v>
      </c>
      <c r="I50" s="471">
        <f t="shared" si="3"/>
        <v>0</v>
      </c>
      <c r="J50" s="479">
        <f t="shared" si="15"/>
        <v>0</v>
      </c>
    </row>
    <row r="51" spans="1:10" ht="19.5" customHeight="1" thickBot="1" x14ac:dyDescent="0.3">
      <c r="A51" s="493" t="s">
        <v>87</v>
      </c>
      <c r="B51" s="494" t="s">
        <v>88</v>
      </c>
      <c r="C51" s="495">
        <f t="shared" ref="C51:J64" si="16">M51+W51</f>
        <v>0</v>
      </c>
      <c r="D51" s="495">
        <f t="shared" si="16"/>
        <v>0</v>
      </c>
      <c r="E51" s="495">
        <f t="shared" si="16"/>
        <v>0</v>
      </c>
      <c r="F51" s="495">
        <f t="shared" si="16"/>
        <v>0</v>
      </c>
      <c r="G51" s="495">
        <f t="shared" si="16"/>
        <v>0</v>
      </c>
      <c r="H51" s="495">
        <f t="shared" si="16"/>
        <v>0</v>
      </c>
      <c r="I51" s="496">
        <f t="shared" si="3"/>
        <v>0</v>
      </c>
      <c r="J51" s="497">
        <f t="shared" si="16"/>
        <v>0</v>
      </c>
    </row>
    <row r="52" spans="1:10" x14ac:dyDescent="0.25">
      <c r="A52" s="498" t="s">
        <v>89</v>
      </c>
      <c r="B52" s="499" t="s">
        <v>90</v>
      </c>
      <c r="C52" s="500">
        <f t="shared" si="16"/>
        <v>0</v>
      </c>
      <c r="D52" s="500">
        <f t="shared" si="16"/>
        <v>0</v>
      </c>
      <c r="E52" s="500">
        <f t="shared" si="16"/>
        <v>0</v>
      </c>
      <c r="F52" s="500">
        <f t="shared" si="16"/>
        <v>0</v>
      </c>
      <c r="G52" s="500">
        <f t="shared" si="16"/>
        <v>0</v>
      </c>
      <c r="H52" s="500">
        <f t="shared" si="16"/>
        <v>0</v>
      </c>
      <c r="I52" s="483">
        <f t="shared" si="3"/>
        <v>0</v>
      </c>
      <c r="J52" s="860">
        <f t="shared" si="16"/>
        <v>0</v>
      </c>
    </row>
    <row r="53" spans="1:10" x14ac:dyDescent="0.25">
      <c r="A53" s="855" t="s">
        <v>91</v>
      </c>
      <c r="B53" s="856" t="s">
        <v>92</v>
      </c>
      <c r="C53" s="857">
        <f t="shared" si="16"/>
        <v>0</v>
      </c>
      <c r="D53" s="857">
        <f t="shared" si="16"/>
        <v>0</v>
      </c>
      <c r="E53" s="857">
        <f t="shared" si="16"/>
        <v>0</v>
      </c>
      <c r="F53" s="857">
        <f t="shared" si="16"/>
        <v>0</v>
      </c>
      <c r="G53" s="857">
        <f t="shared" si="16"/>
        <v>0</v>
      </c>
      <c r="H53" s="857">
        <f t="shared" si="16"/>
        <v>0</v>
      </c>
      <c r="I53" s="858">
        <f t="shared" si="3"/>
        <v>0</v>
      </c>
      <c r="J53" s="859">
        <f t="shared" si="16"/>
        <v>0</v>
      </c>
    </row>
    <row r="54" spans="1:10" x14ac:dyDescent="0.25">
      <c r="A54" s="498" t="s">
        <v>93</v>
      </c>
      <c r="B54" s="499" t="s">
        <v>94</v>
      </c>
      <c r="C54" s="500">
        <f t="shared" si="16"/>
        <v>0</v>
      </c>
      <c r="D54" s="500">
        <f t="shared" si="16"/>
        <v>0</v>
      </c>
      <c r="E54" s="500">
        <f t="shared" si="16"/>
        <v>0</v>
      </c>
      <c r="F54" s="500">
        <f t="shared" si="16"/>
        <v>0</v>
      </c>
      <c r="G54" s="500">
        <f t="shared" si="16"/>
        <v>0</v>
      </c>
      <c r="H54" s="500">
        <f t="shared" si="16"/>
        <v>0</v>
      </c>
      <c r="I54" s="483">
        <f t="shared" si="3"/>
        <v>0</v>
      </c>
      <c r="J54" s="500">
        <f t="shared" si="16"/>
        <v>0</v>
      </c>
    </row>
    <row r="55" spans="1:10" x14ac:dyDescent="0.25">
      <c r="A55" s="486" t="s">
        <v>95</v>
      </c>
      <c r="B55" s="487" t="s">
        <v>96</v>
      </c>
      <c r="C55" s="482">
        <f t="shared" si="16"/>
        <v>0</v>
      </c>
      <c r="D55" s="482">
        <f t="shared" si="16"/>
        <v>0</v>
      </c>
      <c r="E55" s="482">
        <f t="shared" si="16"/>
        <v>0</v>
      </c>
      <c r="F55" s="482">
        <f t="shared" si="16"/>
        <v>0</v>
      </c>
      <c r="G55" s="482">
        <f t="shared" si="16"/>
        <v>0</v>
      </c>
      <c r="H55" s="482">
        <f t="shared" si="16"/>
        <v>0</v>
      </c>
      <c r="I55" s="483">
        <f t="shared" si="3"/>
        <v>0</v>
      </c>
      <c r="J55" s="482">
        <f t="shared" si="16"/>
        <v>0</v>
      </c>
    </row>
    <row r="56" spans="1:10" x14ac:dyDescent="0.25">
      <c r="A56" s="486" t="s">
        <v>97</v>
      </c>
      <c r="B56" s="487" t="s">
        <v>98</v>
      </c>
      <c r="C56" s="482">
        <f t="shared" si="16"/>
        <v>0</v>
      </c>
      <c r="D56" s="482">
        <f t="shared" si="16"/>
        <v>0</v>
      </c>
      <c r="E56" s="482">
        <f t="shared" si="16"/>
        <v>0</v>
      </c>
      <c r="F56" s="482">
        <f t="shared" si="16"/>
        <v>0</v>
      </c>
      <c r="G56" s="482">
        <f t="shared" si="16"/>
        <v>0</v>
      </c>
      <c r="H56" s="482">
        <f t="shared" si="16"/>
        <v>0</v>
      </c>
      <c r="I56" s="483">
        <f t="shared" si="3"/>
        <v>0</v>
      </c>
      <c r="J56" s="482">
        <f t="shared" si="16"/>
        <v>0</v>
      </c>
    </row>
    <row r="57" spans="1:10" x14ac:dyDescent="0.25">
      <c r="A57" s="486" t="s">
        <v>99</v>
      </c>
      <c r="B57" s="487" t="s">
        <v>100</v>
      </c>
      <c r="C57" s="482">
        <f t="shared" si="16"/>
        <v>0</v>
      </c>
      <c r="D57" s="482">
        <f t="shared" si="16"/>
        <v>0</v>
      </c>
      <c r="E57" s="482">
        <f t="shared" si="16"/>
        <v>0</v>
      </c>
      <c r="F57" s="482">
        <f t="shared" si="16"/>
        <v>0</v>
      </c>
      <c r="G57" s="482">
        <f t="shared" si="16"/>
        <v>0</v>
      </c>
      <c r="H57" s="482">
        <f t="shared" si="16"/>
        <v>0</v>
      </c>
      <c r="I57" s="483">
        <f t="shared" si="3"/>
        <v>0</v>
      </c>
      <c r="J57" s="482">
        <f t="shared" si="16"/>
        <v>0</v>
      </c>
    </row>
    <row r="58" spans="1:10" x14ac:dyDescent="0.25">
      <c r="A58" s="486" t="s">
        <v>101</v>
      </c>
      <c r="B58" s="487" t="s">
        <v>102</v>
      </c>
      <c r="C58" s="482">
        <f t="shared" si="16"/>
        <v>0</v>
      </c>
      <c r="D58" s="482">
        <f t="shared" si="16"/>
        <v>0</v>
      </c>
      <c r="E58" s="482">
        <f t="shared" si="16"/>
        <v>0</v>
      </c>
      <c r="F58" s="482">
        <f t="shared" si="16"/>
        <v>0</v>
      </c>
      <c r="G58" s="482">
        <f t="shared" si="16"/>
        <v>0</v>
      </c>
      <c r="H58" s="482">
        <f t="shared" si="16"/>
        <v>0</v>
      </c>
      <c r="I58" s="483">
        <f t="shared" si="3"/>
        <v>0</v>
      </c>
      <c r="J58" s="482">
        <f t="shared" si="16"/>
        <v>0</v>
      </c>
    </row>
    <row r="59" spans="1:10" x14ac:dyDescent="0.25">
      <c r="A59" s="501" t="s">
        <v>103</v>
      </c>
      <c r="B59" s="487" t="s">
        <v>104</v>
      </c>
      <c r="C59" s="482">
        <f t="shared" si="16"/>
        <v>0</v>
      </c>
      <c r="D59" s="482">
        <f t="shared" si="16"/>
        <v>0</v>
      </c>
      <c r="E59" s="482">
        <f t="shared" si="16"/>
        <v>0</v>
      </c>
      <c r="F59" s="482">
        <f t="shared" si="16"/>
        <v>0</v>
      </c>
      <c r="G59" s="482">
        <f t="shared" si="16"/>
        <v>0</v>
      </c>
      <c r="H59" s="482">
        <f t="shared" si="16"/>
        <v>0</v>
      </c>
      <c r="I59" s="483">
        <f t="shared" si="3"/>
        <v>0</v>
      </c>
      <c r="J59" s="482">
        <f t="shared" si="16"/>
        <v>0</v>
      </c>
    </row>
    <row r="60" spans="1:10" x14ac:dyDescent="0.25">
      <c r="A60" s="486" t="s">
        <v>105</v>
      </c>
      <c r="B60" s="487" t="s">
        <v>106</v>
      </c>
      <c r="C60" s="482">
        <f t="shared" si="16"/>
        <v>0</v>
      </c>
      <c r="D60" s="482">
        <f t="shared" si="16"/>
        <v>0</v>
      </c>
      <c r="E60" s="482">
        <f t="shared" si="16"/>
        <v>0</v>
      </c>
      <c r="F60" s="482">
        <f t="shared" si="16"/>
        <v>0</v>
      </c>
      <c r="G60" s="482">
        <f t="shared" si="16"/>
        <v>0</v>
      </c>
      <c r="H60" s="482">
        <f t="shared" si="16"/>
        <v>0</v>
      </c>
      <c r="I60" s="483">
        <f t="shared" si="3"/>
        <v>0</v>
      </c>
      <c r="J60" s="482">
        <f t="shared" si="16"/>
        <v>0</v>
      </c>
    </row>
    <row r="61" spans="1:10" ht="21" customHeight="1" x14ac:dyDescent="0.25">
      <c r="A61" s="488" t="s">
        <v>107</v>
      </c>
      <c r="B61" s="489" t="s">
        <v>108</v>
      </c>
      <c r="C61" s="478">
        <f t="shared" si="16"/>
        <v>0</v>
      </c>
      <c r="D61" s="478">
        <f t="shared" si="16"/>
        <v>0</v>
      </c>
      <c r="E61" s="478">
        <f t="shared" si="16"/>
        <v>0</v>
      </c>
      <c r="F61" s="478">
        <f t="shared" si="16"/>
        <v>0</v>
      </c>
      <c r="G61" s="478">
        <f t="shared" si="16"/>
        <v>0</v>
      </c>
      <c r="H61" s="478">
        <f>SUM(R61+AB61+AL61)</f>
        <v>0</v>
      </c>
      <c r="I61" s="478">
        <f>SUM(S61+AC61+AM61)</f>
        <v>0</v>
      </c>
      <c r="J61" s="478">
        <f>SUM(T61+AD61+AN61)</f>
        <v>0</v>
      </c>
    </row>
    <row r="62" spans="1:10" x14ac:dyDescent="0.25">
      <c r="A62" s="488" t="s">
        <v>109</v>
      </c>
      <c r="B62" s="489" t="s">
        <v>110</v>
      </c>
      <c r="C62" s="478">
        <f>C63+C64</f>
        <v>0</v>
      </c>
      <c r="D62" s="478">
        <f t="shared" ref="D62:J62" si="17">D63+D64</f>
        <v>0</v>
      </c>
      <c r="E62" s="478">
        <f t="shared" si="17"/>
        <v>0</v>
      </c>
      <c r="F62" s="478">
        <f t="shared" si="17"/>
        <v>0</v>
      </c>
      <c r="G62" s="478">
        <f t="shared" si="17"/>
        <v>0</v>
      </c>
      <c r="H62" s="478">
        <f t="shared" si="17"/>
        <v>0</v>
      </c>
      <c r="I62" s="478">
        <f>SUM(S62+AC62+AM62)</f>
        <v>0</v>
      </c>
      <c r="J62" s="478">
        <f t="shared" si="17"/>
        <v>0</v>
      </c>
    </row>
    <row r="63" spans="1:10" x14ac:dyDescent="0.25">
      <c r="A63" s="501" t="s">
        <v>111</v>
      </c>
      <c r="B63" s="487" t="s">
        <v>112</v>
      </c>
      <c r="C63" s="482">
        <f t="shared" si="16"/>
        <v>0</v>
      </c>
      <c r="D63" s="482">
        <f t="shared" si="16"/>
        <v>0</v>
      </c>
      <c r="E63" s="482">
        <f t="shared" si="16"/>
        <v>0</v>
      </c>
      <c r="F63" s="482">
        <f t="shared" si="16"/>
        <v>0</v>
      </c>
      <c r="G63" s="482">
        <f t="shared" si="16"/>
        <v>0</v>
      </c>
      <c r="H63" s="482">
        <f t="shared" si="16"/>
        <v>0</v>
      </c>
      <c r="I63" s="483">
        <f t="shared" si="3"/>
        <v>0</v>
      </c>
      <c r="J63" s="482">
        <f t="shared" si="16"/>
        <v>0</v>
      </c>
    </row>
    <row r="64" spans="1:10" x14ac:dyDescent="0.25">
      <c r="A64" s="501" t="s">
        <v>113</v>
      </c>
      <c r="B64" s="487" t="s">
        <v>114</v>
      </c>
      <c r="C64" s="482">
        <f t="shared" si="16"/>
        <v>0</v>
      </c>
      <c r="D64" s="482">
        <f t="shared" si="16"/>
        <v>0</v>
      </c>
      <c r="E64" s="482">
        <f t="shared" si="16"/>
        <v>0</v>
      </c>
      <c r="F64" s="482">
        <f t="shared" si="16"/>
        <v>0</v>
      </c>
      <c r="G64" s="482">
        <f t="shared" si="16"/>
        <v>0</v>
      </c>
      <c r="H64" s="482">
        <f t="shared" si="16"/>
        <v>0</v>
      </c>
      <c r="I64" s="483">
        <f t="shared" si="3"/>
        <v>0</v>
      </c>
      <c r="J64" s="482">
        <f t="shared" si="16"/>
        <v>0</v>
      </c>
    </row>
    <row r="65" spans="1:10" ht="20.25" customHeight="1" x14ac:dyDescent="0.25">
      <c r="A65" s="488" t="s">
        <v>115</v>
      </c>
      <c r="B65" s="489" t="s">
        <v>116</v>
      </c>
      <c r="C65" s="478">
        <f>C66+C67+C68+C69</f>
        <v>0</v>
      </c>
      <c r="D65" s="478">
        <f t="shared" ref="D65:J65" si="18">D66+D67+D68+D69</f>
        <v>0</v>
      </c>
      <c r="E65" s="478">
        <f t="shared" si="18"/>
        <v>0</v>
      </c>
      <c r="F65" s="478">
        <f t="shared" si="18"/>
        <v>0</v>
      </c>
      <c r="G65" s="478">
        <f t="shared" si="18"/>
        <v>0</v>
      </c>
      <c r="H65" s="478">
        <f t="shared" si="18"/>
        <v>0</v>
      </c>
      <c r="I65" s="469">
        <f t="shared" si="3"/>
        <v>0</v>
      </c>
      <c r="J65" s="478">
        <f t="shared" si="18"/>
        <v>0</v>
      </c>
    </row>
    <row r="66" spans="1:10" ht="18" customHeight="1" x14ac:dyDescent="0.25">
      <c r="A66" s="486" t="s">
        <v>117</v>
      </c>
      <c r="B66" s="487" t="s">
        <v>118</v>
      </c>
      <c r="C66" s="482">
        <f t="shared" ref="C66:J69" si="19">M66+W66</f>
        <v>0</v>
      </c>
      <c r="D66" s="482">
        <f t="shared" si="19"/>
        <v>0</v>
      </c>
      <c r="E66" s="482">
        <f t="shared" si="19"/>
        <v>0</v>
      </c>
      <c r="F66" s="482">
        <f t="shared" si="19"/>
        <v>0</v>
      </c>
      <c r="G66" s="482">
        <f t="shared" si="19"/>
        <v>0</v>
      </c>
      <c r="H66" s="482">
        <f t="shared" si="19"/>
        <v>0</v>
      </c>
      <c r="I66" s="483">
        <f t="shared" si="3"/>
        <v>0</v>
      </c>
      <c r="J66" s="482">
        <f t="shared" si="19"/>
        <v>0</v>
      </c>
    </row>
    <row r="67" spans="1:10" x14ac:dyDescent="0.25">
      <c r="A67" s="486" t="s">
        <v>119</v>
      </c>
      <c r="B67" s="487" t="s">
        <v>120</v>
      </c>
      <c r="C67" s="482">
        <f t="shared" si="19"/>
        <v>0</v>
      </c>
      <c r="D67" s="482">
        <f t="shared" si="19"/>
        <v>0</v>
      </c>
      <c r="E67" s="482">
        <f t="shared" si="19"/>
        <v>0</v>
      </c>
      <c r="F67" s="482">
        <f t="shared" si="19"/>
        <v>0</v>
      </c>
      <c r="G67" s="482">
        <f t="shared" si="19"/>
        <v>0</v>
      </c>
      <c r="H67" s="482">
        <f t="shared" si="19"/>
        <v>0</v>
      </c>
      <c r="I67" s="483">
        <f t="shared" si="3"/>
        <v>0</v>
      </c>
      <c r="J67" s="482">
        <f t="shared" si="19"/>
        <v>0</v>
      </c>
    </row>
    <row r="68" spans="1:10" x14ac:dyDescent="0.25">
      <c r="A68" s="486" t="s">
        <v>121</v>
      </c>
      <c r="B68" s="487" t="s">
        <v>122</v>
      </c>
      <c r="C68" s="482">
        <f t="shared" si="19"/>
        <v>0</v>
      </c>
      <c r="D68" s="482">
        <f t="shared" si="19"/>
        <v>0</v>
      </c>
      <c r="E68" s="482">
        <f t="shared" si="19"/>
        <v>0</v>
      </c>
      <c r="F68" s="482">
        <f t="shared" si="19"/>
        <v>0</v>
      </c>
      <c r="G68" s="482">
        <f t="shared" si="19"/>
        <v>0</v>
      </c>
      <c r="H68" s="482">
        <f t="shared" si="19"/>
        <v>0</v>
      </c>
      <c r="I68" s="483">
        <f t="shared" si="3"/>
        <v>0</v>
      </c>
      <c r="J68" s="482">
        <f t="shared" si="19"/>
        <v>0</v>
      </c>
    </row>
    <row r="69" spans="1:10" x14ac:dyDescent="0.25">
      <c r="A69" s="486" t="s">
        <v>123</v>
      </c>
      <c r="B69" s="487" t="s">
        <v>124</v>
      </c>
      <c r="C69" s="482">
        <f t="shared" si="19"/>
        <v>0</v>
      </c>
      <c r="D69" s="482">
        <f t="shared" si="19"/>
        <v>0</v>
      </c>
      <c r="E69" s="482">
        <f t="shared" si="19"/>
        <v>0</v>
      </c>
      <c r="F69" s="482">
        <f t="shared" si="19"/>
        <v>0</v>
      </c>
      <c r="G69" s="482">
        <f t="shared" si="19"/>
        <v>0</v>
      </c>
      <c r="H69" s="482">
        <f t="shared" si="19"/>
        <v>0</v>
      </c>
      <c r="I69" s="483">
        <f t="shared" si="3"/>
        <v>0</v>
      </c>
      <c r="J69" s="482">
        <f t="shared" si="19"/>
        <v>0</v>
      </c>
    </row>
    <row r="70" spans="1:10" x14ac:dyDescent="0.25">
      <c r="A70" s="476" t="s">
        <v>498</v>
      </c>
      <c r="B70" s="489" t="s">
        <v>125</v>
      </c>
      <c r="C70" s="478">
        <f>C71+C72+C73</f>
        <v>0</v>
      </c>
      <c r="D70" s="478">
        <f t="shared" ref="D70:J70" si="20">D71+D72+D73</f>
        <v>0</v>
      </c>
      <c r="E70" s="478">
        <f t="shared" si="20"/>
        <v>0</v>
      </c>
      <c r="F70" s="478">
        <f t="shared" si="20"/>
        <v>0</v>
      </c>
      <c r="G70" s="478">
        <f t="shared" si="20"/>
        <v>0</v>
      </c>
      <c r="H70" s="478">
        <f t="shared" si="20"/>
        <v>0</v>
      </c>
      <c r="I70" s="469">
        <f t="shared" si="3"/>
        <v>0</v>
      </c>
      <c r="J70" s="478">
        <f t="shared" si="20"/>
        <v>0</v>
      </c>
    </row>
    <row r="71" spans="1:10" x14ac:dyDescent="0.25">
      <c r="A71" s="486" t="s">
        <v>126</v>
      </c>
      <c r="B71" s="487" t="s">
        <v>127</v>
      </c>
      <c r="C71" s="482">
        <f t="shared" ref="C71:J73" si="21">M71+W71</f>
        <v>0</v>
      </c>
      <c r="D71" s="482">
        <f t="shared" si="21"/>
        <v>0</v>
      </c>
      <c r="E71" s="482">
        <f t="shared" si="21"/>
        <v>0</v>
      </c>
      <c r="F71" s="482">
        <f t="shared" si="21"/>
        <v>0</v>
      </c>
      <c r="G71" s="482">
        <f t="shared" si="21"/>
        <v>0</v>
      </c>
      <c r="H71" s="482">
        <f t="shared" si="21"/>
        <v>0</v>
      </c>
      <c r="I71" s="483">
        <f t="shared" si="3"/>
        <v>0</v>
      </c>
      <c r="J71" s="482">
        <f t="shared" si="21"/>
        <v>0</v>
      </c>
    </row>
    <row r="72" spans="1:10" ht="17.25" customHeight="1" x14ac:dyDescent="0.25">
      <c r="A72" s="486" t="s">
        <v>128</v>
      </c>
      <c r="B72" s="487" t="s">
        <v>129</v>
      </c>
      <c r="C72" s="482">
        <f t="shared" si="21"/>
        <v>0</v>
      </c>
      <c r="D72" s="482">
        <f t="shared" si="21"/>
        <v>0</v>
      </c>
      <c r="E72" s="482">
        <f t="shared" si="21"/>
        <v>0</v>
      </c>
      <c r="F72" s="482">
        <f t="shared" si="21"/>
        <v>0</v>
      </c>
      <c r="G72" s="482">
        <f t="shared" si="21"/>
        <v>0</v>
      </c>
      <c r="H72" s="482">
        <f t="shared" si="21"/>
        <v>0</v>
      </c>
      <c r="I72" s="483">
        <f t="shared" si="3"/>
        <v>0</v>
      </c>
      <c r="J72" s="482">
        <f t="shared" si="21"/>
        <v>0</v>
      </c>
    </row>
    <row r="73" spans="1:10" x14ac:dyDescent="0.25">
      <c r="A73" s="486" t="s">
        <v>130</v>
      </c>
      <c r="B73" s="487" t="s">
        <v>131</v>
      </c>
      <c r="C73" s="482">
        <f t="shared" si="21"/>
        <v>0</v>
      </c>
      <c r="D73" s="482">
        <f t="shared" si="21"/>
        <v>0</v>
      </c>
      <c r="E73" s="482">
        <f t="shared" si="21"/>
        <v>0</v>
      </c>
      <c r="F73" s="482">
        <f t="shared" si="21"/>
        <v>0</v>
      </c>
      <c r="G73" s="482">
        <f t="shared" si="21"/>
        <v>0</v>
      </c>
      <c r="H73" s="482">
        <f t="shared" si="21"/>
        <v>0</v>
      </c>
      <c r="I73" s="483">
        <f t="shared" si="3"/>
        <v>0</v>
      </c>
      <c r="J73" s="482">
        <f t="shared" si="21"/>
        <v>0</v>
      </c>
    </row>
    <row r="74" spans="1:10" x14ac:dyDescent="0.25">
      <c r="A74" s="475" t="s">
        <v>132</v>
      </c>
      <c r="B74" s="489" t="s">
        <v>133</v>
      </c>
      <c r="C74" s="478">
        <f>C75+C76</f>
        <v>0</v>
      </c>
      <c r="D74" s="478">
        <f t="shared" ref="D74:J74" si="22">D75+D76</f>
        <v>0</v>
      </c>
      <c r="E74" s="478">
        <f t="shared" si="22"/>
        <v>0</v>
      </c>
      <c r="F74" s="478">
        <f t="shared" si="22"/>
        <v>0</v>
      </c>
      <c r="G74" s="478">
        <f t="shared" si="22"/>
        <v>0</v>
      </c>
      <c r="H74" s="478">
        <f t="shared" si="22"/>
        <v>0</v>
      </c>
      <c r="I74" s="469">
        <f t="shared" si="3"/>
        <v>0</v>
      </c>
      <c r="J74" s="478">
        <f t="shared" si="22"/>
        <v>0</v>
      </c>
    </row>
    <row r="75" spans="1:10" x14ac:dyDescent="0.25">
      <c r="A75" s="486" t="s">
        <v>134</v>
      </c>
      <c r="B75" s="487" t="s">
        <v>135</v>
      </c>
      <c r="C75" s="482">
        <f t="shared" ref="C75:J90" si="23">M75+W75</f>
        <v>0</v>
      </c>
      <c r="D75" s="482">
        <f t="shared" si="23"/>
        <v>0</v>
      </c>
      <c r="E75" s="482">
        <f t="shared" si="23"/>
        <v>0</v>
      </c>
      <c r="F75" s="482">
        <f t="shared" si="23"/>
        <v>0</v>
      </c>
      <c r="G75" s="482">
        <f t="shared" si="23"/>
        <v>0</v>
      </c>
      <c r="H75" s="482">
        <f>SUM(R75+AB75+AL75)</f>
        <v>0</v>
      </c>
      <c r="I75" s="483">
        <f t="shared" si="3"/>
        <v>0</v>
      </c>
      <c r="J75" s="482">
        <f>SUM(T75+AD75+AN75)</f>
        <v>0</v>
      </c>
    </row>
    <row r="76" spans="1:10" x14ac:dyDescent="0.25">
      <c r="A76" s="486" t="s">
        <v>136</v>
      </c>
      <c r="B76" s="487" t="s">
        <v>137</v>
      </c>
      <c r="C76" s="482">
        <f t="shared" si="23"/>
        <v>0</v>
      </c>
      <c r="D76" s="482">
        <f t="shared" si="23"/>
        <v>0</v>
      </c>
      <c r="E76" s="482">
        <f t="shared" si="23"/>
        <v>0</v>
      </c>
      <c r="F76" s="482">
        <f t="shared" si="23"/>
        <v>0</v>
      </c>
      <c r="G76" s="482">
        <f t="shared" si="23"/>
        <v>0</v>
      </c>
      <c r="H76" s="482">
        <f>SUM(R76+AB76+AL76)</f>
        <v>0</v>
      </c>
      <c r="I76" s="483">
        <f t="shared" si="3"/>
        <v>0</v>
      </c>
      <c r="J76" s="482">
        <f>SUM(T76+AD76+AN76)</f>
        <v>0</v>
      </c>
    </row>
    <row r="77" spans="1:10" x14ac:dyDescent="0.25">
      <c r="A77" s="488" t="s">
        <v>138</v>
      </c>
      <c r="B77" s="489" t="s">
        <v>139</v>
      </c>
      <c r="C77" s="478">
        <f t="shared" si="23"/>
        <v>0</v>
      </c>
      <c r="D77" s="478">
        <f t="shared" si="23"/>
        <v>0</v>
      </c>
      <c r="E77" s="478">
        <f t="shared" si="23"/>
        <v>0</v>
      </c>
      <c r="F77" s="478">
        <f t="shared" si="23"/>
        <v>0</v>
      </c>
      <c r="G77" s="478">
        <f t="shared" si="23"/>
        <v>0</v>
      </c>
      <c r="H77" s="478">
        <f t="shared" si="23"/>
        <v>0</v>
      </c>
      <c r="I77" s="469">
        <f t="shared" ref="I77:I140" si="24">G77-H77</f>
        <v>0</v>
      </c>
      <c r="J77" s="478">
        <f t="shared" si="23"/>
        <v>0</v>
      </c>
    </row>
    <row r="78" spans="1:10" x14ac:dyDescent="0.25">
      <c r="A78" s="488" t="s">
        <v>140</v>
      </c>
      <c r="B78" s="489" t="s">
        <v>141</v>
      </c>
      <c r="C78" s="478">
        <f t="shared" si="23"/>
        <v>0</v>
      </c>
      <c r="D78" s="478">
        <f t="shared" si="23"/>
        <v>0</v>
      </c>
      <c r="E78" s="478">
        <f t="shared" si="23"/>
        <v>0</v>
      </c>
      <c r="F78" s="478">
        <f t="shared" si="23"/>
        <v>0</v>
      </c>
      <c r="G78" s="478">
        <f t="shared" si="23"/>
        <v>0</v>
      </c>
      <c r="H78" s="478">
        <f t="shared" si="23"/>
        <v>0</v>
      </c>
      <c r="I78" s="469">
        <f t="shared" si="24"/>
        <v>0</v>
      </c>
      <c r="J78" s="478">
        <f t="shared" si="23"/>
        <v>0</v>
      </c>
    </row>
    <row r="79" spans="1:10" x14ac:dyDescent="0.25">
      <c r="A79" s="488" t="s">
        <v>142</v>
      </c>
      <c r="B79" s="489" t="s">
        <v>143</v>
      </c>
      <c r="C79" s="478">
        <f t="shared" si="23"/>
        <v>0</v>
      </c>
      <c r="D79" s="478">
        <f t="shared" si="23"/>
        <v>0</v>
      </c>
      <c r="E79" s="478">
        <f t="shared" si="23"/>
        <v>0</v>
      </c>
      <c r="F79" s="478">
        <f t="shared" si="23"/>
        <v>0</v>
      </c>
      <c r="G79" s="478">
        <f t="shared" si="23"/>
        <v>0</v>
      </c>
      <c r="H79" s="478">
        <f t="shared" si="23"/>
        <v>0</v>
      </c>
      <c r="I79" s="469">
        <f t="shared" si="24"/>
        <v>0</v>
      </c>
      <c r="J79" s="478">
        <f t="shared" si="23"/>
        <v>0</v>
      </c>
    </row>
    <row r="80" spans="1:10" x14ac:dyDescent="0.25">
      <c r="A80" s="488" t="s">
        <v>144</v>
      </c>
      <c r="B80" s="489" t="s">
        <v>145</v>
      </c>
      <c r="C80" s="478">
        <f t="shared" si="23"/>
        <v>0</v>
      </c>
      <c r="D80" s="478">
        <f t="shared" si="23"/>
        <v>0</v>
      </c>
      <c r="E80" s="478">
        <f t="shared" si="23"/>
        <v>0</v>
      </c>
      <c r="F80" s="478">
        <f t="shared" si="23"/>
        <v>0</v>
      </c>
      <c r="G80" s="478">
        <f t="shared" si="23"/>
        <v>0</v>
      </c>
      <c r="H80" s="478">
        <f t="shared" si="23"/>
        <v>0</v>
      </c>
      <c r="I80" s="469">
        <f t="shared" si="24"/>
        <v>0</v>
      </c>
      <c r="J80" s="478">
        <f t="shared" si="23"/>
        <v>0</v>
      </c>
    </row>
    <row r="81" spans="1:10" x14ac:dyDescent="0.25">
      <c r="A81" s="488" t="s">
        <v>146</v>
      </c>
      <c r="B81" s="489" t="s">
        <v>147</v>
      </c>
      <c r="C81" s="478">
        <f t="shared" si="23"/>
        <v>0</v>
      </c>
      <c r="D81" s="478">
        <f t="shared" si="23"/>
        <v>0</v>
      </c>
      <c r="E81" s="478">
        <f t="shared" si="23"/>
        <v>0</v>
      </c>
      <c r="F81" s="478">
        <f t="shared" si="23"/>
        <v>0</v>
      </c>
      <c r="G81" s="478">
        <f t="shared" si="23"/>
        <v>0</v>
      </c>
      <c r="H81" s="478">
        <f t="shared" si="23"/>
        <v>0</v>
      </c>
      <c r="I81" s="469">
        <f t="shared" si="24"/>
        <v>0</v>
      </c>
      <c r="J81" s="478">
        <f t="shared" si="23"/>
        <v>0</v>
      </c>
    </row>
    <row r="82" spans="1:10" x14ac:dyDescent="0.25">
      <c r="A82" s="488" t="s">
        <v>148</v>
      </c>
      <c r="B82" s="489" t="s">
        <v>149</v>
      </c>
      <c r="C82" s="478">
        <f t="shared" si="23"/>
        <v>0</v>
      </c>
      <c r="D82" s="478">
        <f t="shared" si="23"/>
        <v>0</v>
      </c>
      <c r="E82" s="478">
        <f t="shared" si="23"/>
        <v>0</v>
      </c>
      <c r="F82" s="478">
        <f t="shared" si="23"/>
        <v>0</v>
      </c>
      <c r="G82" s="478">
        <f t="shared" si="23"/>
        <v>0</v>
      </c>
      <c r="H82" s="478">
        <f t="shared" si="23"/>
        <v>0</v>
      </c>
      <c r="I82" s="469">
        <f t="shared" si="24"/>
        <v>0</v>
      </c>
      <c r="J82" s="478">
        <f t="shared" si="23"/>
        <v>0</v>
      </c>
    </row>
    <row r="83" spans="1:10" x14ac:dyDescent="0.25">
      <c r="A83" s="488" t="s">
        <v>150</v>
      </c>
      <c r="B83" s="489" t="s">
        <v>151</v>
      </c>
      <c r="C83" s="478">
        <f t="shared" si="23"/>
        <v>0</v>
      </c>
      <c r="D83" s="478">
        <f t="shared" si="23"/>
        <v>0</v>
      </c>
      <c r="E83" s="478">
        <f t="shared" si="23"/>
        <v>0</v>
      </c>
      <c r="F83" s="478">
        <f t="shared" si="23"/>
        <v>0</v>
      </c>
      <c r="G83" s="478">
        <f t="shared" si="23"/>
        <v>0</v>
      </c>
      <c r="H83" s="478">
        <f t="shared" si="23"/>
        <v>0</v>
      </c>
      <c r="I83" s="469">
        <f t="shared" si="24"/>
        <v>0</v>
      </c>
      <c r="J83" s="478">
        <f t="shared" si="23"/>
        <v>0</v>
      </c>
    </row>
    <row r="84" spans="1:10" x14ac:dyDescent="0.25">
      <c r="A84" s="488" t="s">
        <v>152</v>
      </c>
      <c r="B84" s="489" t="s">
        <v>153</v>
      </c>
      <c r="C84" s="478">
        <f t="shared" si="23"/>
        <v>0</v>
      </c>
      <c r="D84" s="478">
        <f t="shared" si="23"/>
        <v>0</v>
      </c>
      <c r="E84" s="478">
        <f t="shared" si="23"/>
        <v>0</v>
      </c>
      <c r="F84" s="478">
        <f t="shared" si="23"/>
        <v>0</v>
      </c>
      <c r="G84" s="478">
        <f t="shared" si="23"/>
        <v>0</v>
      </c>
      <c r="H84" s="478">
        <f>R84+AB84</f>
        <v>0</v>
      </c>
      <c r="I84" s="469">
        <f t="shared" si="24"/>
        <v>0</v>
      </c>
      <c r="J84" s="478">
        <f>T84+AD84</f>
        <v>0</v>
      </c>
    </row>
    <row r="85" spans="1:10" x14ac:dyDescent="0.25">
      <c r="A85" s="475" t="s">
        <v>154</v>
      </c>
      <c r="B85" s="489" t="s">
        <v>155</v>
      </c>
      <c r="C85" s="478">
        <f t="shared" si="23"/>
        <v>0</v>
      </c>
      <c r="D85" s="478">
        <f t="shared" si="23"/>
        <v>0</v>
      </c>
      <c r="E85" s="478">
        <f t="shared" si="23"/>
        <v>0</v>
      </c>
      <c r="F85" s="478">
        <f t="shared" si="23"/>
        <v>0</v>
      </c>
      <c r="G85" s="478">
        <f t="shared" si="23"/>
        <v>0</v>
      </c>
      <c r="H85" s="478">
        <f t="shared" si="23"/>
        <v>0</v>
      </c>
      <c r="I85" s="469">
        <f t="shared" si="24"/>
        <v>0</v>
      </c>
      <c r="J85" s="478">
        <f t="shared" si="23"/>
        <v>0</v>
      </c>
    </row>
    <row r="86" spans="1:10" ht="38.25" x14ac:dyDescent="0.25">
      <c r="A86" s="491" t="s">
        <v>156</v>
      </c>
      <c r="B86" s="489" t="s">
        <v>157</v>
      </c>
      <c r="C86" s="478">
        <f t="shared" si="23"/>
        <v>0</v>
      </c>
      <c r="D86" s="478">
        <f t="shared" si="23"/>
        <v>0</v>
      </c>
      <c r="E86" s="478">
        <f t="shared" si="23"/>
        <v>0</v>
      </c>
      <c r="F86" s="478">
        <f t="shared" si="23"/>
        <v>0</v>
      </c>
      <c r="G86" s="478">
        <f t="shared" si="23"/>
        <v>0</v>
      </c>
      <c r="H86" s="478">
        <f t="shared" si="23"/>
        <v>0</v>
      </c>
      <c r="I86" s="469">
        <f t="shared" si="24"/>
        <v>0</v>
      </c>
      <c r="J86" s="478">
        <f t="shared" si="23"/>
        <v>0</v>
      </c>
    </row>
    <row r="87" spans="1:10" ht="25.5" x14ac:dyDescent="0.25">
      <c r="A87" s="491" t="s">
        <v>500</v>
      </c>
      <c r="B87" s="489" t="s">
        <v>158</v>
      </c>
      <c r="C87" s="478">
        <f t="shared" si="23"/>
        <v>0</v>
      </c>
      <c r="D87" s="478">
        <f t="shared" si="23"/>
        <v>0</v>
      </c>
      <c r="E87" s="478">
        <f t="shared" si="23"/>
        <v>0</v>
      </c>
      <c r="F87" s="478">
        <f t="shared" si="23"/>
        <v>0</v>
      </c>
      <c r="G87" s="478">
        <f t="shared" si="23"/>
        <v>0</v>
      </c>
      <c r="H87" s="478">
        <f t="shared" si="23"/>
        <v>0</v>
      </c>
      <c r="I87" s="469">
        <f t="shared" si="24"/>
        <v>0</v>
      </c>
      <c r="J87" s="478">
        <f t="shared" si="23"/>
        <v>0</v>
      </c>
    </row>
    <row r="88" spans="1:10" ht="18.75" customHeight="1" x14ac:dyDescent="0.25">
      <c r="A88" s="475" t="s">
        <v>159</v>
      </c>
      <c r="B88" s="489" t="s">
        <v>160</v>
      </c>
      <c r="C88" s="478">
        <f t="shared" si="23"/>
        <v>0</v>
      </c>
      <c r="D88" s="478">
        <f t="shared" si="23"/>
        <v>0</v>
      </c>
      <c r="E88" s="478">
        <f t="shared" si="23"/>
        <v>0</v>
      </c>
      <c r="F88" s="478">
        <f t="shared" si="23"/>
        <v>0</v>
      </c>
      <c r="G88" s="478">
        <f t="shared" si="23"/>
        <v>0</v>
      </c>
      <c r="H88" s="478">
        <f t="shared" si="23"/>
        <v>0</v>
      </c>
      <c r="I88" s="469">
        <f t="shared" si="24"/>
        <v>0</v>
      </c>
      <c r="J88" s="478">
        <f t="shared" si="23"/>
        <v>0</v>
      </c>
    </row>
    <row r="89" spans="1:10" x14ac:dyDescent="0.25">
      <c r="A89" s="475" t="s">
        <v>161</v>
      </c>
      <c r="B89" s="489" t="s">
        <v>162</v>
      </c>
      <c r="C89" s="478">
        <f t="shared" si="23"/>
        <v>0</v>
      </c>
      <c r="D89" s="478">
        <f t="shared" si="23"/>
        <v>0</v>
      </c>
      <c r="E89" s="478">
        <f t="shared" si="23"/>
        <v>0</v>
      </c>
      <c r="F89" s="478">
        <f t="shared" si="23"/>
        <v>0</v>
      </c>
      <c r="G89" s="478">
        <f t="shared" si="23"/>
        <v>0</v>
      </c>
      <c r="H89" s="478">
        <f t="shared" si="23"/>
        <v>0</v>
      </c>
      <c r="I89" s="469">
        <f t="shared" si="24"/>
        <v>0</v>
      </c>
      <c r="J89" s="478">
        <f t="shared" si="23"/>
        <v>0</v>
      </c>
    </row>
    <row r="90" spans="1:10" ht="23.25" customHeight="1" x14ac:dyDescent="0.25">
      <c r="A90" s="475" t="s">
        <v>163</v>
      </c>
      <c r="B90" s="489" t="s">
        <v>164</v>
      </c>
      <c r="C90" s="478">
        <f t="shared" si="23"/>
        <v>0</v>
      </c>
      <c r="D90" s="478">
        <f t="shared" si="23"/>
        <v>0</v>
      </c>
      <c r="E90" s="478">
        <f t="shared" si="23"/>
        <v>0</v>
      </c>
      <c r="F90" s="478">
        <f t="shared" si="23"/>
        <v>0</v>
      </c>
      <c r="G90" s="478">
        <f t="shared" si="23"/>
        <v>0</v>
      </c>
      <c r="H90" s="478">
        <f t="shared" si="23"/>
        <v>0</v>
      </c>
      <c r="I90" s="469">
        <f t="shared" si="24"/>
        <v>0</v>
      </c>
      <c r="J90" s="478">
        <f t="shared" si="23"/>
        <v>0</v>
      </c>
    </row>
    <row r="91" spans="1:10" ht="25.5" x14ac:dyDescent="0.25">
      <c r="A91" s="476" t="s">
        <v>501</v>
      </c>
      <c r="B91" s="489" t="s">
        <v>165</v>
      </c>
      <c r="C91" s="478">
        <f>C92+C93</f>
        <v>0</v>
      </c>
      <c r="D91" s="478">
        <f t="shared" ref="D91:J91" si="25">D92+D93</f>
        <v>0</v>
      </c>
      <c r="E91" s="478">
        <f t="shared" si="25"/>
        <v>0</v>
      </c>
      <c r="F91" s="478">
        <f t="shared" si="25"/>
        <v>0</v>
      </c>
      <c r="G91" s="478">
        <f t="shared" si="25"/>
        <v>0</v>
      </c>
      <c r="H91" s="478">
        <f t="shared" si="25"/>
        <v>0</v>
      </c>
      <c r="I91" s="469">
        <f t="shared" si="24"/>
        <v>0</v>
      </c>
      <c r="J91" s="478">
        <f t="shared" si="25"/>
        <v>0</v>
      </c>
    </row>
    <row r="92" spans="1:10" x14ac:dyDescent="0.25">
      <c r="A92" s="486" t="s">
        <v>166</v>
      </c>
      <c r="B92" s="487" t="s">
        <v>167</v>
      </c>
      <c r="C92" s="482">
        <f t="shared" ref="C92:J95" si="26">M92+W92</f>
        <v>0</v>
      </c>
      <c r="D92" s="482">
        <f t="shared" si="26"/>
        <v>0</v>
      </c>
      <c r="E92" s="482">
        <f t="shared" si="26"/>
        <v>0</v>
      </c>
      <c r="F92" s="482">
        <f t="shared" si="26"/>
        <v>0</v>
      </c>
      <c r="G92" s="482">
        <f t="shared" si="26"/>
        <v>0</v>
      </c>
      <c r="H92" s="482">
        <f t="shared" si="26"/>
        <v>0</v>
      </c>
      <c r="I92" s="483">
        <f t="shared" si="24"/>
        <v>0</v>
      </c>
      <c r="J92" s="482">
        <f t="shared" si="26"/>
        <v>0</v>
      </c>
    </row>
    <row r="93" spans="1:10" ht="24" customHeight="1" x14ac:dyDescent="0.25">
      <c r="A93" s="486" t="s">
        <v>502</v>
      </c>
      <c r="B93" s="487" t="s">
        <v>168</v>
      </c>
      <c r="C93" s="482">
        <f t="shared" si="26"/>
        <v>0</v>
      </c>
      <c r="D93" s="482">
        <f t="shared" si="26"/>
        <v>0</v>
      </c>
      <c r="E93" s="482">
        <f t="shared" si="26"/>
        <v>0</v>
      </c>
      <c r="F93" s="482">
        <f t="shared" si="26"/>
        <v>0</v>
      </c>
      <c r="G93" s="482">
        <f t="shared" si="26"/>
        <v>0</v>
      </c>
      <c r="H93" s="482">
        <f t="shared" si="26"/>
        <v>0</v>
      </c>
      <c r="I93" s="483">
        <f t="shared" si="24"/>
        <v>0</v>
      </c>
      <c r="J93" s="482">
        <f t="shared" si="26"/>
        <v>0</v>
      </c>
    </row>
    <row r="94" spans="1:10" ht="25.5" x14ac:dyDescent="0.25">
      <c r="A94" s="502" t="s">
        <v>169</v>
      </c>
      <c r="B94" s="489" t="s">
        <v>170</v>
      </c>
      <c r="C94" s="478">
        <f t="shared" si="26"/>
        <v>0</v>
      </c>
      <c r="D94" s="478">
        <f t="shared" si="26"/>
        <v>0</v>
      </c>
      <c r="E94" s="478">
        <f t="shared" si="26"/>
        <v>0</v>
      </c>
      <c r="F94" s="478">
        <f t="shared" si="26"/>
        <v>0</v>
      </c>
      <c r="G94" s="478">
        <f t="shared" si="26"/>
        <v>0</v>
      </c>
      <c r="H94" s="478">
        <f t="shared" si="26"/>
        <v>0</v>
      </c>
      <c r="I94" s="469">
        <f t="shared" si="24"/>
        <v>0</v>
      </c>
      <c r="J94" s="478">
        <f t="shared" si="26"/>
        <v>0</v>
      </c>
    </row>
    <row r="95" spans="1:10" x14ac:dyDescent="0.25">
      <c r="A95" s="503" t="s">
        <v>171</v>
      </c>
      <c r="B95" s="489" t="s">
        <v>172</v>
      </c>
      <c r="C95" s="478">
        <f t="shared" si="26"/>
        <v>0</v>
      </c>
      <c r="D95" s="478">
        <f t="shared" si="26"/>
        <v>0</v>
      </c>
      <c r="E95" s="478">
        <f t="shared" si="26"/>
        <v>0</v>
      </c>
      <c r="F95" s="478">
        <f t="shared" si="26"/>
        <v>0</v>
      </c>
      <c r="G95" s="478">
        <f t="shared" si="26"/>
        <v>0</v>
      </c>
      <c r="H95" s="478">
        <f t="shared" si="26"/>
        <v>0</v>
      </c>
      <c r="I95" s="469">
        <f t="shared" si="24"/>
        <v>0</v>
      </c>
      <c r="J95" s="478">
        <f t="shared" si="26"/>
        <v>0</v>
      </c>
    </row>
    <row r="96" spans="1:10" ht="25.5" x14ac:dyDescent="0.25">
      <c r="A96" s="476" t="s">
        <v>503</v>
      </c>
      <c r="B96" s="489" t="s">
        <v>173</v>
      </c>
      <c r="C96" s="478">
        <f>C97+C98+C99+C100+C101+C102+C103+C104</f>
        <v>0</v>
      </c>
      <c r="D96" s="478">
        <f t="shared" ref="D96:J96" si="27">D97+D98+D99+D100+D101+D102+D103+D104</f>
        <v>0</v>
      </c>
      <c r="E96" s="478">
        <f t="shared" si="27"/>
        <v>0</v>
      </c>
      <c r="F96" s="478">
        <f t="shared" si="27"/>
        <v>0</v>
      </c>
      <c r="G96" s="478">
        <f t="shared" si="27"/>
        <v>0</v>
      </c>
      <c r="H96" s="478">
        <f t="shared" si="27"/>
        <v>0</v>
      </c>
      <c r="I96" s="469">
        <f t="shared" si="24"/>
        <v>0</v>
      </c>
      <c r="J96" s="478">
        <f t="shared" si="27"/>
        <v>0</v>
      </c>
    </row>
    <row r="97" spans="1:10" ht="18" customHeight="1" x14ac:dyDescent="0.25">
      <c r="A97" s="504" t="s">
        <v>174</v>
      </c>
      <c r="B97" s="505" t="s">
        <v>175</v>
      </c>
      <c r="C97" s="482">
        <f t="shared" ref="C97:J104" si="28">M97+W97</f>
        <v>0</v>
      </c>
      <c r="D97" s="482">
        <f t="shared" si="28"/>
        <v>0</v>
      </c>
      <c r="E97" s="482">
        <f t="shared" si="28"/>
        <v>0</v>
      </c>
      <c r="F97" s="482">
        <f t="shared" si="28"/>
        <v>0</v>
      </c>
      <c r="G97" s="482">
        <f t="shared" si="28"/>
        <v>0</v>
      </c>
      <c r="H97" s="482">
        <f t="shared" si="28"/>
        <v>0</v>
      </c>
      <c r="I97" s="483">
        <f t="shared" si="24"/>
        <v>0</v>
      </c>
      <c r="J97" s="482">
        <f t="shared" si="28"/>
        <v>0</v>
      </c>
    </row>
    <row r="98" spans="1:10" x14ac:dyDescent="0.25">
      <c r="A98" s="486" t="s">
        <v>176</v>
      </c>
      <c r="B98" s="487" t="s">
        <v>177</v>
      </c>
      <c r="C98" s="482">
        <f t="shared" si="28"/>
        <v>0</v>
      </c>
      <c r="D98" s="482">
        <f t="shared" si="28"/>
        <v>0</v>
      </c>
      <c r="E98" s="482">
        <f t="shared" si="28"/>
        <v>0</v>
      </c>
      <c r="F98" s="482">
        <f t="shared" si="28"/>
        <v>0</v>
      </c>
      <c r="G98" s="482">
        <f t="shared" si="28"/>
        <v>0</v>
      </c>
      <c r="H98" s="482">
        <f t="shared" si="28"/>
        <v>0</v>
      </c>
      <c r="I98" s="483">
        <f t="shared" si="24"/>
        <v>0</v>
      </c>
      <c r="J98" s="482">
        <f t="shared" si="28"/>
        <v>0</v>
      </c>
    </row>
    <row r="99" spans="1:10" ht="19.5" customHeight="1" x14ac:dyDescent="0.25">
      <c r="A99" s="486" t="s">
        <v>178</v>
      </c>
      <c r="B99" s="487" t="s">
        <v>179</v>
      </c>
      <c r="C99" s="482">
        <f t="shared" si="28"/>
        <v>0</v>
      </c>
      <c r="D99" s="482">
        <f t="shared" si="28"/>
        <v>0</v>
      </c>
      <c r="E99" s="482">
        <f t="shared" si="28"/>
        <v>0</v>
      </c>
      <c r="F99" s="482">
        <f t="shared" si="28"/>
        <v>0</v>
      </c>
      <c r="G99" s="482">
        <f t="shared" si="28"/>
        <v>0</v>
      </c>
      <c r="H99" s="482">
        <f t="shared" si="28"/>
        <v>0</v>
      </c>
      <c r="I99" s="483">
        <f t="shared" si="24"/>
        <v>0</v>
      </c>
      <c r="J99" s="482">
        <f t="shared" si="28"/>
        <v>0</v>
      </c>
    </row>
    <row r="100" spans="1:10" x14ac:dyDescent="0.25">
      <c r="A100" s="486" t="s">
        <v>180</v>
      </c>
      <c r="B100" s="487" t="s">
        <v>181</v>
      </c>
      <c r="C100" s="482">
        <f t="shared" si="28"/>
        <v>0</v>
      </c>
      <c r="D100" s="482">
        <f t="shared" si="28"/>
        <v>0</v>
      </c>
      <c r="E100" s="482">
        <f t="shared" si="28"/>
        <v>0</v>
      </c>
      <c r="F100" s="482">
        <f t="shared" si="28"/>
        <v>0</v>
      </c>
      <c r="G100" s="482">
        <f t="shared" si="28"/>
        <v>0</v>
      </c>
      <c r="H100" s="482">
        <f t="shared" si="28"/>
        <v>0</v>
      </c>
      <c r="I100" s="483">
        <f t="shared" si="24"/>
        <v>0</v>
      </c>
      <c r="J100" s="482">
        <f t="shared" si="28"/>
        <v>0</v>
      </c>
    </row>
    <row r="101" spans="1:10" x14ac:dyDescent="0.25">
      <c r="A101" s="480" t="s">
        <v>182</v>
      </c>
      <c r="B101" s="487" t="s">
        <v>183</v>
      </c>
      <c r="C101" s="482">
        <f t="shared" si="28"/>
        <v>0</v>
      </c>
      <c r="D101" s="482">
        <f t="shared" si="28"/>
        <v>0</v>
      </c>
      <c r="E101" s="482">
        <f t="shared" si="28"/>
        <v>0</v>
      </c>
      <c r="F101" s="482">
        <f t="shared" si="28"/>
        <v>0</v>
      </c>
      <c r="G101" s="482">
        <f t="shared" si="28"/>
        <v>0</v>
      </c>
      <c r="H101" s="482">
        <f t="shared" si="28"/>
        <v>0</v>
      </c>
      <c r="I101" s="483">
        <f t="shared" si="24"/>
        <v>0</v>
      </c>
      <c r="J101" s="482">
        <f t="shared" si="28"/>
        <v>0</v>
      </c>
    </row>
    <row r="102" spans="1:10" x14ac:dyDescent="0.25">
      <c r="A102" s="480" t="s">
        <v>184</v>
      </c>
      <c r="B102" s="487" t="s">
        <v>185</v>
      </c>
      <c r="C102" s="482">
        <f t="shared" si="28"/>
        <v>0</v>
      </c>
      <c r="D102" s="482">
        <f t="shared" si="28"/>
        <v>0</v>
      </c>
      <c r="E102" s="482">
        <f t="shared" si="28"/>
        <v>0</v>
      </c>
      <c r="F102" s="482">
        <f t="shared" si="28"/>
        <v>0</v>
      </c>
      <c r="G102" s="482">
        <f t="shared" si="28"/>
        <v>0</v>
      </c>
      <c r="H102" s="482">
        <f t="shared" si="28"/>
        <v>0</v>
      </c>
      <c r="I102" s="483">
        <f t="shared" si="24"/>
        <v>0</v>
      </c>
      <c r="J102" s="482">
        <f t="shared" si="28"/>
        <v>0</v>
      </c>
    </row>
    <row r="103" spans="1:10" x14ac:dyDescent="0.25">
      <c r="A103" s="480" t="s">
        <v>186</v>
      </c>
      <c r="B103" s="487" t="s">
        <v>187</v>
      </c>
      <c r="C103" s="482">
        <f t="shared" si="28"/>
        <v>0</v>
      </c>
      <c r="D103" s="482">
        <f t="shared" si="28"/>
        <v>0</v>
      </c>
      <c r="E103" s="482">
        <f t="shared" si="28"/>
        <v>0</v>
      </c>
      <c r="F103" s="482">
        <f t="shared" si="28"/>
        <v>0</v>
      </c>
      <c r="G103" s="482">
        <f t="shared" si="28"/>
        <v>0</v>
      </c>
      <c r="H103" s="482">
        <f t="shared" si="28"/>
        <v>0</v>
      </c>
      <c r="I103" s="483">
        <f t="shared" si="24"/>
        <v>0</v>
      </c>
      <c r="J103" s="482">
        <f t="shared" si="28"/>
        <v>0</v>
      </c>
    </row>
    <row r="104" spans="1:10" x14ac:dyDescent="0.25">
      <c r="A104" s="486" t="s">
        <v>188</v>
      </c>
      <c r="B104" s="487" t="s">
        <v>189</v>
      </c>
      <c r="C104" s="482">
        <f t="shared" si="28"/>
        <v>0</v>
      </c>
      <c r="D104" s="482">
        <f t="shared" si="28"/>
        <v>0</v>
      </c>
      <c r="E104" s="482">
        <f t="shared" si="28"/>
        <v>0</v>
      </c>
      <c r="F104" s="482">
        <f t="shared" si="28"/>
        <v>0</v>
      </c>
      <c r="G104" s="482">
        <f t="shared" si="28"/>
        <v>0</v>
      </c>
      <c r="H104" s="482">
        <f t="shared" si="28"/>
        <v>0</v>
      </c>
      <c r="I104" s="483">
        <f t="shared" si="24"/>
        <v>0</v>
      </c>
      <c r="J104" s="482">
        <f t="shared" si="28"/>
        <v>0</v>
      </c>
    </row>
    <row r="105" spans="1:10" x14ac:dyDescent="0.25">
      <c r="A105" s="506" t="s">
        <v>190</v>
      </c>
      <c r="B105" s="489" t="s">
        <v>191</v>
      </c>
      <c r="C105" s="478">
        <f>C106+C109+C114</f>
        <v>0</v>
      </c>
      <c r="D105" s="478">
        <f t="shared" ref="D105:J105" si="29">D106+D109+D114</f>
        <v>0</v>
      </c>
      <c r="E105" s="478">
        <f t="shared" si="29"/>
        <v>0</v>
      </c>
      <c r="F105" s="478">
        <f t="shared" si="29"/>
        <v>0</v>
      </c>
      <c r="G105" s="478">
        <f t="shared" si="29"/>
        <v>0</v>
      </c>
      <c r="H105" s="478">
        <f t="shared" si="29"/>
        <v>0</v>
      </c>
      <c r="I105" s="469">
        <f t="shared" si="24"/>
        <v>0</v>
      </c>
      <c r="J105" s="478">
        <f t="shared" si="29"/>
        <v>0</v>
      </c>
    </row>
    <row r="106" spans="1:10" x14ac:dyDescent="0.25">
      <c r="A106" s="475" t="s">
        <v>192</v>
      </c>
      <c r="B106" s="489" t="s">
        <v>193</v>
      </c>
      <c r="C106" s="478">
        <f>C107+C108</f>
        <v>0</v>
      </c>
      <c r="D106" s="478">
        <f t="shared" ref="D106:J106" si="30">D107+D108</f>
        <v>0</v>
      </c>
      <c r="E106" s="478">
        <f t="shared" si="30"/>
        <v>0</v>
      </c>
      <c r="F106" s="478">
        <f t="shared" si="30"/>
        <v>0</v>
      </c>
      <c r="G106" s="478">
        <f t="shared" si="30"/>
        <v>0</v>
      </c>
      <c r="H106" s="478">
        <f t="shared" si="30"/>
        <v>0</v>
      </c>
      <c r="I106" s="469">
        <f t="shared" si="24"/>
        <v>0</v>
      </c>
      <c r="J106" s="478">
        <f t="shared" si="30"/>
        <v>0</v>
      </c>
    </row>
    <row r="107" spans="1:10" x14ac:dyDescent="0.25">
      <c r="A107" s="480" t="s">
        <v>194</v>
      </c>
      <c r="B107" s="487" t="s">
        <v>195</v>
      </c>
      <c r="C107" s="482">
        <f t="shared" ref="C107:J108" si="31">M107+W107</f>
        <v>0</v>
      </c>
      <c r="D107" s="482">
        <f t="shared" si="31"/>
        <v>0</v>
      </c>
      <c r="E107" s="482">
        <f t="shared" si="31"/>
        <v>0</v>
      </c>
      <c r="F107" s="482">
        <f t="shared" si="31"/>
        <v>0</v>
      </c>
      <c r="G107" s="482">
        <f t="shared" si="31"/>
        <v>0</v>
      </c>
      <c r="H107" s="482">
        <f t="shared" si="31"/>
        <v>0</v>
      </c>
      <c r="I107" s="483">
        <f t="shared" si="24"/>
        <v>0</v>
      </c>
      <c r="J107" s="482">
        <f t="shared" si="31"/>
        <v>0</v>
      </c>
    </row>
    <row r="108" spans="1:10" x14ac:dyDescent="0.25">
      <c r="A108" s="480" t="s">
        <v>196</v>
      </c>
      <c r="B108" s="487" t="s">
        <v>197</v>
      </c>
      <c r="C108" s="482">
        <f t="shared" si="31"/>
        <v>0</v>
      </c>
      <c r="D108" s="482">
        <f t="shared" si="31"/>
        <v>0</v>
      </c>
      <c r="E108" s="482">
        <f t="shared" si="31"/>
        <v>0</v>
      </c>
      <c r="F108" s="482">
        <f t="shared" si="31"/>
        <v>0</v>
      </c>
      <c r="G108" s="482">
        <f t="shared" si="31"/>
        <v>0</v>
      </c>
      <c r="H108" s="482">
        <f t="shared" si="31"/>
        <v>0</v>
      </c>
      <c r="I108" s="483">
        <f t="shared" si="24"/>
        <v>0</v>
      </c>
      <c r="J108" s="482">
        <f t="shared" si="31"/>
        <v>0</v>
      </c>
    </row>
    <row r="109" spans="1:10" ht="25.5" x14ac:dyDescent="0.25">
      <c r="A109" s="491" t="s">
        <v>198</v>
      </c>
      <c r="B109" s="489" t="s">
        <v>199</v>
      </c>
      <c r="C109" s="478">
        <f>C110+C111+C112+C113</f>
        <v>0</v>
      </c>
      <c r="D109" s="478">
        <f t="shared" ref="D109:J109" si="32">D110+D111+D112+D113</f>
        <v>0</v>
      </c>
      <c r="E109" s="478">
        <f t="shared" si="32"/>
        <v>0</v>
      </c>
      <c r="F109" s="478">
        <f t="shared" si="32"/>
        <v>0</v>
      </c>
      <c r="G109" s="478">
        <f t="shared" si="32"/>
        <v>0</v>
      </c>
      <c r="H109" s="478">
        <f t="shared" si="32"/>
        <v>0</v>
      </c>
      <c r="I109" s="469">
        <f t="shared" si="24"/>
        <v>0</v>
      </c>
      <c r="J109" s="478">
        <f t="shared" si="32"/>
        <v>0</v>
      </c>
    </row>
    <row r="110" spans="1:10" x14ac:dyDescent="0.25">
      <c r="A110" s="480" t="s">
        <v>200</v>
      </c>
      <c r="B110" s="487" t="s">
        <v>201</v>
      </c>
      <c r="C110" s="482">
        <f t="shared" ref="C110:J113" si="33">M110+W110</f>
        <v>0</v>
      </c>
      <c r="D110" s="482">
        <f t="shared" si="33"/>
        <v>0</v>
      </c>
      <c r="E110" s="482">
        <f t="shared" si="33"/>
        <v>0</v>
      </c>
      <c r="F110" s="482">
        <f t="shared" si="33"/>
        <v>0</v>
      </c>
      <c r="G110" s="482">
        <f t="shared" si="33"/>
        <v>0</v>
      </c>
      <c r="H110" s="482">
        <f t="shared" si="33"/>
        <v>0</v>
      </c>
      <c r="I110" s="483">
        <f t="shared" si="24"/>
        <v>0</v>
      </c>
      <c r="J110" s="482">
        <f t="shared" si="33"/>
        <v>0</v>
      </c>
    </row>
    <row r="111" spans="1:10" x14ac:dyDescent="0.25">
      <c r="A111" s="480" t="s">
        <v>202</v>
      </c>
      <c r="B111" s="487" t="s">
        <v>203</v>
      </c>
      <c r="C111" s="482">
        <f t="shared" si="33"/>
        <v>0</v>
      </c>
      <c r="D111" s="482">
        <f t="shared" si="33"/>
        <v>0</v>
      </c>
      <c r="E111" s="482">
        <f t="shared" si="33"/>
        <v>0</v>
      </c>
      <c r="F111" s="482">
        <f t="shared" si="33"/>
        <v>0</v>
      </c>
      <c r="G111" s="482">
        <f t="shared" si="33"/>
        <v>0</v>
      </c>
      <c r="H111" s="482">
        <f t="shared" si="33"/>
        <v>0</v>
      </c>
      <c r="I111" s="483">
        <f t="shared" si="24"/>
        <v>0</v>
      </c>
      <c r="J111" s="482">
        <f t="shared" si="33"/>
        <v>0</v>
      </c>
    </row>
    <row r="112" spans="1:10" ht="21.75" customHeight="1" x14ac:dyDescent="0.25">
      <c r="A112" s="480" t="s">
        <v>204</v>
      </c>
      <c r="B112" s="487" t="s">
        <v>205</v>
      </c>
      <c r="C112" s="482">
        <f t="shared" si="33"/>
        <v>0</v>
      </c>
      <c r="D112" s="482">
        <f t="shared" si="33"/>
        <v>0</v>
      </c>
      <c r="E112" s="482">
        <f t="shared" si="33"/>
        <v>0</v>
      </c>
      <c r="F112" s="482">
        <f t="shared" si="33"/>
        <v>0</v>
      </c>
      <c r="G112" s="482">
        <f t="shared" si="33"/>
        <v>0</v>
      </c>
      <c r="H112" s="482">
        <f t="shared" si="33"/>
        <v>0</v>
      </c>
      <c r="I112" s="483">
        <f t="shared" si="24"/>
        <v>0</v>
      </c>
      <c r="J112" s="482">
        <f t="shared" si="33"/>
        <v>0</v>
      </c>
    </row>
    <row r="113" spans="1:10" x14ac:dyDescent="0.25">
      <c r="A113" s="480" t="s">
        <v>206</v>
      </c>
      <c r="B113" s="487" t="s">
        <v>207</v>
      </c>
      <c r="C113" s="482">
        <f t="shared" si="33"/>
        <v>0</v>
      </c>
      <c r="D113" s="482">
        <f t="shared" si="33"/>
        <v>0</v>
      </c>
      <c r="E113" s="482">
        <f t="shared" si="33"/>
        <v>0</v>
      </c>
      <c r="F113" s="482">
        <f t="shared" si="33"/>
        <v>0</v>
      </c>
      <c r="G113" s="482">
        <f t="shared" si="33"/>
        <v>0</v>
      </c>
      <c r="H113" s="482">
        <f t="shared" si="33"/>
        <v>0</v>
      </c>
      <c r="I113" s="483">
        <f t="shared" si="24"/>
        <v>0</v>
      </c>
      <c r="J113" s="482">
        <f t="shared" si="33"/>
        <v>0</v>
      </c>
    </row>
    <row r="114" spans="1:10" x14ac:dyDescent="0.25">
      <c r="A114" s="488" t="s">
        <v>504</v>
      </c>
      <c r="B114" s="489" t="s">
        <v>208</v>
      </c>
      <c r="C114" s="478">
        <f>C115+C116+C117+C118</f>
        <v>0</v>
      </c>
      <c r="D114" s="478">
        <f t="shared" ref="D114:J114" si="34">D115+D116+D117+D118</f>
        <v>0</v>
      </c>
      <c r="E114" s="478">
        <f t="shared" si="34"/>
        <v>0</v>
      </c>
      <c r="F114" s="478">
        <f t="shared" si="34"/>
        <v>0</v>
      </c>
      <c r="G114" s="478">
        <f t="shared" si="34"/>
        <v>0</v>
      </c>
      <c r="H114" s="478">
        <f t="shared" si="34"/>
        <v>0</v>
      </c>
      <c r="I114" s="469">
        <f t="shared" si="24"/>
        <v>0</v>
      </c>
      <c r="J114" s="478">
        <f t="shared" si="34"/>
        <v>0</v>
      </c>
    </row>
    <row r="115" spans="1:10" x14ac:dyDescent="0.25">
      <c r="A115" s="480" t="s">
        <v>209</v>
      </c>
      <c r="B115" s="487" t="s">
        <v>210</v>
      </c>
      <c r="C115" s="482">
        <f t="shared" ref="C115:J118" si="35">M115+W115</f>
        <v>0</v>
      </c>
      <c r="D115" s="482">
        <f t="shared" si="35"/>
        <v>0</v>
      </c>
      <c r="E115" s="482">
        <f t="shared" si="35"/>
        <v>0</v>
      </c>
      <c r="F115" s="482">
        <f t="shared" si="35"/>
        <v>0</v>
      </c>
      <c r="G115" s="482">
        <f t="shared" si="35"/>
        <v>0</v>
      </c>
      <c r="H115" s="482">
        <f t="shared" si="35"/>
        <v>0</v>
      </c>
      <c r="I115" s="483">
        <f t="shared" si="24"/>
        <v>0</v>
      </c>
      <c r="J115" s="482">
        <f t="shared" si="35"/>
        <v>0</v>
      </c>
    </row>
    <row r="116" spans="1:10" x14ac:dyDescent="0.25">
      <c r="A116" s="480" t="s">
        <v>211</v>
      </c>
      <c r="B116" s="487" t="s">
        <v>212</v>
      </c>
      <c r="C116" s="482">
        <f t="shared" si="35"/>
        <v>0</v>
      </c>
      <c r="D116" s="482">
        <f t="shared" si="35"/>
        <v>0</v>
      </c>
      <c r="E116" s="482">
        <f t="shared" si="35"/>
        <v>0</v>
      </c>
      <c r="F116" s="482">
        <f t="shared" si="35"/>
        <v>0</v>
      </c>
      <c r="G116" s="482">
        <f t="shared" si="35"/>
        <v>0</v>
      </c>
      <c r="H116" s="482">
        <f t="shared" si="35"/>
        <v>0</v>
      </c>
      <c r="I116" s="483">
        <f t="shared" si="24"/>
        <v>0</v>
      </c>
      <c r="J116" s="482">
        <f t="shared" si="35"/>
        <v>0</v>
      </c>
    </row>
    <row r="117" spans="1:10" x14ac:dyDescent="0.25">
      <c r="A117" s="480" t="s">
        <v>213</v>
      </c>
      <c r="B117" s="487" t="s">
        <v>214</v>
      </c>
      <c r="C117" s="482">
        <f t="shared" si="35"/>
        <v>0</v>
      </c>
      <c r="D117" s="482">
        <f t="shared" si="35"/>
        <v>0</v>
      </c>
      <c r="E117" s="482">
        <f t="shared" si="35"/>
        <v>0</v>
      </c>
      <c r="F117" s="482">
        <f t="shared" si="35"/>
        <v>0</v>
      </c>
      <c r="G117" s="482">
        <f t="shared" si="35"/>
        <v>0</v>
      </c>
      <c r="H117" s="482">
        <f t="shared" si="35"/>
        <v>0</v>
      </c>
      <c r="I117" s="483">
        <f t="shared" si="24"/>
        <v>0</v>
      </c>
      <c r="J117" s="482">
        <f t="shared" si="35"/>
        <v>0</v>
      </c>
    </row>
    <row r="118" spans="1:10" x14ac:dyDescent="0.25">
      <c r="A118" s="501" t="s">
        <v>215</v>
      </c>
      <c r="B118" s="487" t="s">
        <v>216</v>
      </c>
      <c r="C118" s="482">
        <f t="shared" si="35"/>
        <v>0</v>
      </c>
      <c r="D118" s="482">
        <f t="shared" si="35"/>
        <v>0</v>
      </c>
      <c r="E118" s="482">
        <f t="shared" si="35"/>
        <v>0</v>
      </c>
      <c r="F118" s="482">
        <f t="shared" si="35"/>
        <v>0</v>
      </c>
      <c r="G118" s="482">
        <f t="shared" si="35"/>
        <v>0</v>
      </c>
      <c r="H118" s="482">
        <f t="shared" si="35"/>
        <v>0</v>
      </c>
      <c r="I118" s="483">
        <f t="shared" si="24"/>
        <v>0</v>
      </c>
      <c r="J118" s="482">
        <f t="shared" si="35"/>
        <v>0</v>
      </c>
    </row>
    <row r="119" spans="1:10" x14ac:dyDescent="0.25">
      <c r="A119" s="506" t="s">
        <v>217</v>
      </c>
      <c r="B119" s="489" t="s">
        <v>218</v>
      </c>
      <c r="C119" s="478">
        <f>C120+C121+C122</f>
        <v>0</v>
      </c>
      <c r="D119" s="478">
        <f t="shared" ref="D119:J119" si="36">D120+D121+D122</f>
        <v>0</v>
      </c>
      <c r="E119" s="478">
        <f t="shared" si="36"/>
        <v>0</v>
      </c>
      <c r="F119" s="478">
        <f t="shared" si="36"/>
        <v>0</v>
      </c>
      <c r="G119" s="478">
        <f t="shared" si="36"/>
        <v>0</v>
      </c>
      <c r="H119" s="478">
        <f t="shared" si="36"/>
        <v>0</v>
      </c>
      <c r="I119" s="469">
        <f t="shared" si="24"/>
        <v>0</v>
      </c>
      <c r="J119" s="478">
        <f t="shared" si="36"/>
        <v>0</v>
      </c>
    </row>
    <row r="120" spans="1:10" x14ac:dyDescent="0.25">
      <c r="A120" s="506" t="s">
        <v>219</v>
      </c>
      <c r="B120" s="487" t="s">
        <v>220</v>
      </c>
      <c r="C120" s="482">
        <f t="shared" ref="C120:J124" si="37">M120+W120</f>
        <v>0</v>
      </c>
      <c r="D120" s="482">
        <f t="shared" si="37"/>
        <v>0</v>
      </c>
      <c r="E120" s="482">
        <f t="shared" si="37"/>
        <v>0</v>
      </c>
      <c r="F120" s="482">
        <f t="shared" si="37"/>
        <v>0</v>
      </c>
      <c r="G120" s="482">
        <f t="shared" si="37"/>
        <v>0</v>
      </c>
      <c r="H120" s="482">
        <f t="shared" si="37"/>
        <v>0</v>
      </c>
      <c r="I120" s="483">
        <f t="shared" si="24"/>
        <v>0</v>
      </c>
      <c r="J120" s="482">
        <f t="shared" si="37"/>
        <v>0</v>
      </c>
    </row>
    <row r="121" spans="1:10" ht="29.25" customHeight="1" x14ac:dyDescent="0.25">
      <c r="A121" s="507" t="s">
        <v>221</v>
      </c>
      <c r="B121" s="487" t="s">
        <v>222</v>
      </c>
      <c r="C121" s="482">
        <f t="shared" si="37"/>
        <v>0</v>
      </c>
      <c r="D121" s="482">
        <f t="shared" si="37"/>
        <v>0</v>
      </c>
      <c r="E121" s="482">
        <f t="shared" si="37"/>
        <v>0</v>
      </c>
      <c r="F121" s="482">
        <f t="shared" si="37"/>
        <v>0</v>
      </c>
      <c r="G121" s="482">
        <f t="shared" si="37"/>
        <v>0</v>
      </c>
      <c r="H121" s="482">
        <f t="shared" si="37"/>
        <v>0</v>
      </c>
      <c r="I121" s="483">
        <f t="shared" si="24"/>
        <v>0</v>
      </c>
      <c r="J121" s="482">
        <f t="shared" si="37"/>
        <v>0</v>
      </c>
    </row>
    <row r="122" spans="1:10" ht="19.5" customHeight="1" x14ac:dyDescent="0.25">
      <c r="A122" s="508" t="s">
        <v>223</v>
      </c>
      <c r="B122" s="487" t="s">
        <v>224</v>
      </c>
      <c r="C122" s="482">
        <f t="shared" si="37"/>
        <v>0</v>
      </c>
      <c r="D122" s="482">
        <f t="shared" si="37"/>
        <v>0</v>
      </c>
      <c r="E122" s="482">
        <f t="shared" si="37"/>
        <v>0</v>
      </c>
      <c r="F122" s="482">
        <f t="shared" si="37"/>
        <v>0</v>
      </c>
      <c r="G122" s="482">
        <f t="shared" si="37"/>
        <v>0</v>
      </c>
      <c r="H122" s="482">
        <f t="shared" si="37"/>
        <v>0</v>
      </c>
      <c r="I122" s="483">
        <f t="shared" si="24"/>
        <v>0</v>
      </c>
      <c r="J122" s="482">
        <f t="shared" si="37"/>
        <v>0</v>
      </c>
    </row>
    <row r="123" spans="1:10" x14ac:dyDescent="0.25">
      <c r="A123" s="506" t="s">
        <v>225</v>
      </c>
      <c r="B123" s="489" t="s">
        <v>226</v>
      </c>
      <c r="C123" s="478">
        <f>C124</f>
        <v>0</v>
      </c>
      <c r="D123" s="478">
        <f t="shared" ref="D123:J123" si="38">D124</f>
        <v>0</v>
      </c>
      <c r="E123" s="478">
        <f t="shared" si="38"/>
        <v>0</v>
      </c>
      <c r="F123" s="478">
        <f t="shared" si="38"/>
        <v>0</v>
      </c>
      <c r="G123" s="478">
        <f t="shared" si="38"/>
        <v>0</v>
      </c>
      <c r="H123" s="478">
        <f t="shared" si="38"/>
        <v>0</v>
      </c>
      <c r="I123" s="469">
        <f t="shared" si="24"/>
        <v>0</v>
      </c>
      <c r="J123" s="478">
        <f t="shared" si="38"/>
        <v>0</v>
      </c>
    </row>
    <row r="124" spans="1:10" x14ac:dyDescent="0.25">
      <c r="A124" s="488" t="s">
        <v>227</v>
      </c>
      <c r="B124" s="487" t="s">
        <v>228</v>
      </c>
      <c r="C124" s="482">
        <f t="shared" si="37"/>
        <v>0</v>
      </c>
      <c r="D124" s="482">
        <f t="shared" si="37"/>
        <v>0</v>
      </c>
      <c r="E124" s="482">
        <f t="shared" si="37"/>
        <v>0</v>
      </c>
      <c r="F124" s="482">
        <f t="shared" si="37"/>
        <v>0</v>
      </c>
      <c r="G124" s="482">
        <f t="shared" si="37"/>
        <v>0</v>
      </c>
      <c r="H124" s="482">
        <f t="shared" si="37"/>
        <v>0</v>
      </c>
      <c r="I124" s="483">
        <f t="shared" si="24"/>
        <v>0</v>
      </c>
      <c r="J124" s="482">
        <f t="shared" si="37"/>
        <v>0</v>
      </c>
    </row>
    <row r="125" spans="1:10" ht="28.5" customHeight="1" x14ac:dyDescent="0.25">
      <c r="A125" s="503" t="s">
        <v>229</v>
      </c>
      <c r="B125" s="489" t="s">
        <v>230</v>
      </c>
      <c r="C125" s="478">
        <f>C126</f>
        <v>0</v>
      </c>
      <c r="D125" s="478">
        <f t="shared" ref="D125:J125" si="39">D126</f>
        <v>0</v>
      </c>
      <c r="E125" s="478">
        <f t="shared" si="39"/>
        <v>0</v>
      </c>
      <c r="F125" s="478">
        <f t="shared" si="39"/>
        <v>0</v>
      </c>
      <c r="G125" s="478">
        <f t="shared" si="39"/>
        <v>0</v>
      </c>
      <c r="H125" s="478">
        <f t="shared" si="39"/>
        <v>0</v>
      </c>
      <c r="I125" s="469">
        <f t="shared" si="24"/>
        <v>0</v>
      </c>
      <c r="J125" s="478">
        <f t="shared" si="39"/>
        <v>0</v>
      </c>
    </row>
    <row r="126" spans="1:10" ht="38.25" x14ac:dyDescent="0.25">
      <c r="A126" s="502" t="s">
        <v>506</v>
      </c>
      <c r="B126" s="489" t="s">
        <v>231</v>
      </c>
      <c r="C126" s="478">
        <f>C127+C128+C129+C130+C131+C132+C133+C134+C135+C136+C137+C138+C139</f>
        <v>0</v>
      </c>
      <c r="D126" s="478">
        <f t="shared" ref="D126:J126" si="40">D127+D128+D129+D130+D131+D132+D133+D134+D135+D136+D137+D138+D139</f>
        <v>0</v>
      </c>
      <c r="E126" s="478">
        <f t="shared" si="40"/>
        <v>0</v>
      </c>
      <c r="F126" s="478">
        <f t="shared" si="40"/>
        <v>0</v>
      </c>
      <c r="G126" s="478">
        <f t="shared" si="40"/>
        <v>0</v>
      </c>
      <c r="H126" s="478">
        <f t="shared" si="40"/>
        <v>0</v>
      </c>
      <c r="I126" s="469">
        <f t="shared" si="24"/>
        <v>0</v>
      </c>
      <c r="J126" s="478">
        <f t="shared" si="40"/>
        <v>0</v>
      </c>
    </row>
    <row r="127" spans="1:10" x14ac:dyDescent="0.25">
      <c r="A127" s="486" t="s">
        <v>232</v>
      </c>
      <c r="B127" s="487" t="s">
        <v>233</v>
      </c>
      <c r="C127" s="482">
        <f t="shared" ref="C127:J139" si="41">M127+W127</f>
        <v>0</v>
      </c>
      <c r="D127" s="482">
        <f t="shared" si="41"/>
        <v>0</v>
      </c>
      <c r="E127" s="482">
        <f t="shared" si="41"/>
        <v>0</v>
      </c>
      <c r="F127" s="482">
        <f t="shared" si="41"/>
        <v>0</v>
      </c>
      <c r="G127" s="482">
        <f t="shared" si="41"/>
        <v>0</v>
      </c>
      <c r="H127" s="482">
        <f t="shared" si="41"/>
        <v>0</v>
      </c>
      <c r="I127" s="483">
        <f t="shared" si="24"/>
        <v>0</v>
      </c>
      <c r="J127" s="482">
        <f t="shared" si="41"/>
        <v>0</v>
      </c>
    </row>
    <row r="128" spans="1:10" x14ac:dyDescent="0.25">
      <c r="A128" s="480" t="s">
        <v>234</v>
      </c>
      <c r="B128" s="487" t="s">
        <v>235</v>
      </c>
      <c r="C128" s="482">
        <f t="shared" si="41"/>
        <v>0</v>
      </c>
      <c r="D128" s="482">
        <f t="shared" si="41"/>
        <v>0</v>
      </c>
      <c r="E128" s="482">
        <f t="shared" si="41"/>
        <v>0</v>
      </c>
      <c r="F128" s="482">
        <f t="shared" si="41"/>
        <v>0</v>
      </c>
      <c r="G128" s="482">
        <f t="shared" si="41"/>
        <v>0</v>
      </c>
      <c r="H128" s="482">
        <f t="shared" si="41"/>
        <v>0</v>
      </c>
      <c r="I128" s="483">
        <f t="shared" si="24"/>
        <v>0</v>
      </c>
      <c r="J128" s="482">
        <f t="shared" si="41"/>
        <v>0</v>
      </c>
    </row>
    <row r="129" spans="1:10" ht="20.25" customHeight="1" x14ac:dyDescent="0.25">
      <c r="A129" s="480" t="s">
        <v>236</v>
      </c>
      <c r="B129" s="487" t="s">
        <v>237</v>
      </c>
      <c r="C129" s="482">
        <f t="shared" si="41"/>
        <v>0</v>
      </c>
      <c r="D129" s="482">
        <f t="shared" si="41"/>
        <v>0</v>
      </c>
      <c r="E129" s="482">
        <f t="shared" si="41"/>
        <v>0</v>
      </c>
      <c r="F129" s="482">
        <f t="shared" si="41"/>
        <v>0</v>
      </c>
      <c r="G129" s="482">
        <f t="shared" si="41"/>
        <v>0</v>
      </c>
      <c r="H129" s="482">
        <f t="shared" si="41"/>
        <v>0</v>
      </c>
      <c r="I129" s="483">
        <f t="shared" si="24"/>
        <v>0</v>
      </c>
      <c r="J129" s="482">
        <f t="shared" si="41"/>
        <v>0</v>
      </c>
    </row>
    <row r="130" spans="1:10" ht="29.25" customHeight="1" x14ac:dyDescent="0.25">
      <c r="A130" s="501" t="s">
        <v>600</v>
      </c>
      <c r="B130" s="487" t="s">
        <v>238</v>
      </c>
      <c r="C130" s="482">
        <f t="shared" si="41"/>
        <v>0</v>
      </c>
      <c r="D130" s="482">
        <f t="shared" si="41"/>
        <v>0</v>
      </c>
      <c r="E130" s="482">
        <f t="shared" si="41"/>
        <v>0</v>
      </c>
      <c r="F130" s="482">
        <f t="shared" si="41"/>
        <v>0</v>
      </c>
      <c r="G130" s="482">
        <f t="shared" si="41"/>
        <v>0</v>
      </c>
      <c r="H130" s="482">
        <f t="shared" si="41"/>
        <v>0</v>
      </c>
      <c r="I130" s="483">
        <f t="shared" si="24"/>
        <v>0</v>
      </c>
      <c r="J130" s="482">
        <f t="shared" si="41"/>
        <v>0</v>
      </c>
    </row>
    <row r="131" spans="1:10" ht="30" customHeight="1" x14ac:dyDescent="0.25">
      <c r="A131" s="501" t="s">
        <v>239</v>
      </c>
      <c r="B131" s="487" t="s">
        <v>240</v>
      </c>
      <c r="C131" s="482">
        <f t="shared" si="41"/>
        <v>0</v>
      </c>
      <c r="D131" s="482">
        <f t="shared" si="41"/>
        <v>0</v>
      </c>
      <c r="E131" s="482">
        <f t="shared" si="41"/>
        <v>0</v>
      </c>
      <c r="F131" s="482">
        <f t="shared" si="41"/>
        <v>0</v>
      </c>
      <c r="G131" s="482">
        <f t="shared" si="41"/>
        <v>0</v>
      </c>
      <c r="H131" s="482">
        <f t="shared" si="41"/>
        <v>0</v>
      </c>
      <c r="I131" s="483">
        <f t="shared" si="24"/>
        <v>0</v>
      </c>
      <c r="J131" s="482">
        <f t="shared" si="41"/>
        <v>0</v>
      </c>
    </row>
    <row r="132" spans="1:10" ht="37.5" customHeight="1" x14ac:dyDescent="0.25">
      <c r="A132" s="501" t="s">
        <v>509</v>
      </c>
      <c r="B132" s="487" t="s">
        <v>241</v>
      </c>
      <c r="C132" s="482">
        <f t="shared" si="41"/>
        <v>0</v>
      </c>
      <c r="D132" s="482">
        <f t="shared" si="41"/>
        <v>0</v>
      </c>
      <c r="E132" s="482">
        <f t="shared" si="41"/>
        <v>0</v>
      </c>
      <c r="F132" s="482">
        <f t="shared" si="41"/>
        <v>0</v>
      </c>
      <c r="G132" s="482">
        <f t="shared" si="41"/>
        <v>0</v>
      </c>
      <c r="H132" s="482">
        <f t="shared" si="41"/>
        <v>0</v>
      </c>
      <c r="I132" s="483">
        <f t="shared" si="24"/>
        <v>0</v>
      </c>
      <c r="J132" s="482">
        <f t="shared" si="41"/>
        <v>0</v>
      </c>
    </row>
    <row r="133" spans="1:10" ht="28.5" customHeight="1" x14ac:dyDescent="0.25">
      <c r="A133" s="501" t="s">
        <v>510</v>
      </c>
      <c r="B133" s="487" t="s">
        <v>242</v>
      </c>
      <c r="C133" s="482">
        <f t="shared" si="41"/>
        <v>0</v>
      </c>
      <c r="D133" s="482">
        <f t="shared" si="41"/>
        <v>0</v>
      </c>
      <c r="E133" s="482">
        <f t="shared" si="41"/>
        <v>0</v>
      </c>
      <c r="F133" s="482">
        <f t="shared" si="41"/>
        <v>0</v>
      </c>
      <c r="G133" s="482">
        <f t="shared" si="41"/>
        <v>0</v>
      </c>
      <c r="H133" s="482">
        <f t="shared" si="41"/>
        <v>0</v>
      </c>
      <c r="I133" s="483">
        <f t="shared" si="24"/>
        <v>0</v>
      </c>
      <c r="J133" s="482">
        <f t="shared" si="41"/>
        <v>0</v>
      </c>
    </row>
    <row r="134" spans="1:10" ht="31.5" customHeight="1" x14ac:dyDescent="0.25">
      <c r="A134" s="501" t="s">
        <v>243</v>
      </c>
      <c r="B134" s="487" t="s">
        <v>244</v>
      </c>
      <c r="C134" s="482">
        <f t="shared" si="41"/>
        <v>0</v>
      </c>
      <c r="D134" s="482">
        <f t="shared" si="41"/>
        <v>0</v>
      </c>
      <c r="E134" s="482">
        <f t="shared" si="41"/>
        <v>0</v>
      </c>
      <c r="F134" s="482">
        <f t="shared" si="41"/>
        <v>0</v>
      </c>
      <c r="G134" s="482">
        <f t="shared" si="41"/>
        <v>0</v>
      </c>
      <c r="H134" s="482">
        <f t="shared" si="41"/>
        <v>0</v>
      </c>
      <c r="I134" s="483">
        <f t="shared" si="24"/>
        <v>0</v>
      </c>
      <c r="J134" s="482">
        <f t="shared" si="41"/>
        <v>0</v>
      </c>
    </row>
    <row r="135" spans="1:10" ht="27" customHeight="1" x14ac:dyDescent="0.25">
      <c r="A135" s="501" t="s">
        <v>512</v>
      </c>
      <c r="B135" s="487" t="s">
        <v>245</v>
      </c>
      <c r="C135" s="482">
        <f t="shared" si="41"/>
        <v>0</v>
      </c>
      <c r="D135" s="482">
        <f t="shared" si="41"/>
        <v>0</v>
      </c>
      <c r="E135" s="482">
        <f t="shared" si="41"/>
        <v>0</v>
      </c>
      <c r="F135" s="482">
        <f t="shared" si="41"/>
        <v>0</v>
      </c>
      <c r="G135" s="482">
        <f t="shared" si="41"/>
        <v>0</v>
      </c>
      <c r="H135" s="482">
        <f t="shared" si="41"/>
        <v>0</v>
      </c>
      <c r="I135" s="483">
        <f t="shared" si="24"/>
        <v>0</v>
      </c>
      <c r="J135" s="482">
        <f t="shared" si="41"/>
        <v>0</v>
      </c>
    </row>
    <row r="136" spans="1:10" ht="33" customHeight="1" x14ac:dyDescent="0.25">
      <c r="A136" s="501" t="s">
        <v>513</v>
      </c>
      <c r="B136" s="487" t="s">
        <v>246</v>
      </c>
      <c r="C136" s="482">
        <f t="shared" si="41"/>
        <v>0</v>
      </c>
      <c r="D136" s="482">
        <f t="shared" si="41"/>
        <v>0</v>
      </c>
      <c r="E136" s="482">
        <f t="shared" si="41"/>
        <v>0</v>
      </c>
      <c r="F136" s="482">
        <f t="shared" si="41"/>
        <v>0</v>
      </c>
      <c r="G136" s="482">
        <f t="shared" si="41"/>
        <v>0</v>
      </c>
      <c r="H136" s="482">
        <f t="shared" si="41"/>
        <v>0</v>
      </c>
      <c r="I136" s="483">
        <f t="shared" si="24"/>
        <v>0</v>
      </c>
      <c r="J136" s="482">
        <f t="shared" si="41"/>
        <v>0</v>
      </c>
    </row>
    <row r="137" spans="1:10" ht="27.75" customHeight="1" x14ac:dyDescent="0.25">
      <c r="A137" s="501" t="s">
        <v>247</v>
      </c>
      <c r="B137" s="487" t="s">
        <v>248</v>
      </c>
      <c r="C137" s="482">
        <f t="shared" si="41"/>
        <v>0</v>
      </c>
      <c r="D137" s="482">
        <f t="shared" si="41"/>
        <v>0</v>
      </c>
      <c r="E137" s="482">
        <f t="shared" si="41"/>
        <v>0</v>
      </c>
      <c r="F137" s="482">
        <f t="shared" si="41"/>
        <v>0</v>
      </c>
      <c r="G137" s="482">
        <f t="shared" si="41"/>
        <v>0</v>
      </c>
      <c r="H137" s="482">
        <f t="shared" si="41"/>
        <v>0</v>
      </c>
      <c r="I137" s="483">
        <f t="shared" si="24"/>
        <v>0</v>
      </c>
      <c r="J137" s="482">
        <f t="shared" si="41"/>
        <v>0</v>
      </c>
    </row>
    <row r="138" spans="1:10" ht="26.25" customHeight="1" x14ac:dyDescent="0.25">
      <c r="A138" s="501" t="s">
        <v>515</v>
      </c>
      <c r="B138" s="487" t="s">
        <v>516</v>
      </c>
      <c r="C138" s="482">
        <f t="shared" si="41"/>
        <v>0</v>
      </c>
      <c r="D138" s="482">
        <f t="shared" si="41"/>
        <v>0</v>
      </c>
      <c r="E138" s="482">
        <f t="shared" si="41"/>
        <v>0</v>
      </c>
      <c r="F138" s="482">
        <f t="shared" si="41"/>
        <v>0</v>
      </c>
      <c r="G138" s="482">
        <f t="shared" si="41"/>
        <v>0</v>
      </c>
      <c r="H138" s="482">
        <f t="shared" si="41"/>
        <v>0</v>
      </c>
      <c r="I138" s="483">
        <f t="shared" si="24"/>
        <v>0</v>
      </c>
      <c r="J138" s="482">
        <f t="shared" si="41"/>
        <v>0</v>
      </c>
    </row>
    <row r="139" spans="1:10" ht="30" customHeight="1" x14ac:dyDescent="0.25">
      <c r="A139" s="501" t="s">
        <v>517</v>
      </c>
      <c r="B139" s="487" t="s">
        <v>518</v>
      </c>
      <c r="C139" s="482">
        <f t="shared" si="41"/>
        <v>0</v>
      </c>
      <c r="D139" s="482">
        <f t="shared" si="41"/>
        <v>0</v>
      </c>
      <c r="E139" s="482">
        <f t="shared" si="41"/>
        <v>0</v>
      </c>
      <c r="F139" s="482">
        <f t="shared" si="41"/>
        <v>0</v>
      </c>
      <c r="G139" s="482">
        <f t="shared" si="41"/>
        <v>0</v>
      </c>
      <c r="H139" s="482">
        <f t="shared" si="41"/>
        <v>0</v>
      </c>
      <c r="I139" s="483">
        <f t="shared" si="24"/>
        <v>0</v>
      </c>
      <c r="J139" s="482">
        <f t="shared" si="41"/>
        <v>0</v>
      </c>
    </row>
    <row r="140" spans="1:10" ht="25.5" customHeight="1" x14ac:dyDescent="0.25">
      <c r="A140" s="506" t="s">
        <v>249</v>
      </c>
      <c r="B140" s="489" t="s">
        <v>250</v>
      </c>
      <c r="C140" s="478">
        <f>C141</f>
        <v>0</v>
      </c>
      <c r="D140" s="478">
        <f t="shared" ref="D140:J140" si="42">D141</f>
        <v>0</v>
      </c>
      <c r="E140" s="478">
        <f t="shared" si="42"/>
        <v>0</v>
      </c>
      <c r="F140" s="478">
        <f t="shared" si="42"/>
        <v>0</v>
      </c>
      <c r="G140" s="478">
        <f t="shared" si="42"/>
        <v>0</v>
      </c>
      <c r="H140" s="478">
        <f t="shared" si="42"/>
        <v>0</v>
      </c>
      <c r="I140" s="469">
        <f t="shared" si="24"/>
        <v>0</v>
      </c>
      <c r="J140" s="478">
        <f t="shared" si="42"/>
        <v>0</v>
      </c>
    </row>
    <row r="141" spans="1:10" ht="29.25" customHeight="1" x14ac:dyDescent="0.25">
      <c r="A141" s="506" t="s">
        <v>519</v>
      </c>
      <c r="B141" s="489" t="s">
        <v>251</v>
      </c>
      <c r="C141" s="478">
        <f>C142+C143</f>
        <v>0</v>
      </c>
      <c r="D141" s="478">
        <f t="shared" ref="D141:J141" si="43">D142+D143</f>
        <v>0</v>
      </c>
      <c r="E141" s="478">
        <f t="shared" si="43"/>
        <v>0</v>
      </c>
      <c r="F141" s="478">
        <f t="shared" si="43"/>
        <v>0</v>
      </c>
      <c r="G141" s="478">
        <f t="shared" si="43"/>
        <v>0</v>
      </c>
      <c r="H141" s="478">
        <f t="shared" si="43"/>
        <v>0</v>
      </c>
      <c r="I141" s="469">
        <f t="shared" ref="I141:I204" si="44">G141-H141</f>
        <v>0</v>
      </c>
      <c r="J141" s="478">
        <f t="shared" si="43"/>
        <v>0</v>
      </c>
    </row>
    <row r="142" spans="1:10" ht="30.75" customHeight="1" x14ac:dyDescent="0.25">
      <c r="A142" s="506" t="s">
        <v>252</v>
      </c>
      <c r="B142" s="487" t="s">
        <v>253</v>
      </c>
      <c r="C142" s="482">
        <f t="shared" ref="C142:J143" si="45">M142+W142</f>
        <v>0</v>
      </c>
      <c r="D142" s="482">
        <f t="shared" si="45"/>
        <v>0</v>
      </c>
      <c r="E142" s="482">
        <f t="shared" si="45"/>
        <v>0</v>
      </c>
      <c r="F142" s="482">
        <f t="shared" si="45"/>
        <v>0</v>
      </c>
      <c r="G142" s="482">
        <f t="shared" si="45"/>
        <v>0</v>
      </c>
      <c r="H142" s="482">
        <f t="shared" si="45"/>
        <v>0</v>
      </c>
      <c r="I142" s="483">
        <f t="shared" si="44"/>
        <v>0</v>
      </c>
      <c r="J142" s="482">
        <f t="shared" si="45"/>
        <v>0</v>
      </c>
    </row>
    <row r="143" spans="1:10" ht="27.75" customHeight="1" x14ac:dyDescent="0.25">
      <c r="A143" s="502" t="s">
        <v>254</v>
      </c>
      <c r="B143" s="487" t="s">
        <v>255</v>
      </c>
      <c r="C143" s="482">
        <f t="shared" si="45"/>
        <v>0</v>
      </c>
      <c r="D143" s="482">
        <f t="shared" si="45"/>
        <v>0</v>
      </c>
      <c r="E143" s="482">
        <f t="shared" si="45"/>
        <v>0</v>
      </c>
      <c r="F143" s="482">
        <f t="shared" si="45"/>
        <v>0</v>
      </c>
      <c r="G143" s="482">
        <f t="shared" si="45"/>
        <v>0</v>
      </c>
      <c r="H143" s="482">
        <f t="shared" si="45"/>
        <v>0</v>
      </c>
      <c r="I143" s="483">
        <f t="shared" si="44"/>
        <v>0</v>
      </c>
      <c r="J143" s="482">
        <f t="shared" si="45"/>
        <v>0</v>
      </c>
    </row>
    <row r="144" spans="1:10" ht="25.5" x14ac:dyDescent="0.25">
      <c r="A144" s="503" t="s">
        <v>520</v>
      </c>
      <c r="B144" s="489" t="s">
        <v>256</v>
      </c>
      <c r="C144" s="478">
        <f>C145+C146</f>
        <v>0</v>
      </c>
      <c r="D144" s="478">
        <f t="shared" ref="D144:J144" si="46">D145+D146</f>
        <v>0</v>
      </c>
      <c r="E144" s="478">
        <f t="shared" si="46"/>
        <v>0</v>
      </c>
      <c r="F144" s="478">
        <f t="shared" si="46"/>
        <v>0</v>
      </c>
      <c r="G144" s="478">
        <f t="shared" si="46"/>
        <v>0</v>
      </c>
      <c r="H144" s="478">
        <f t="shared" si="46"/>
        <v>0</v>
      </c>
      <c r="I144" s="469">
        <f t="shared" si="44"/>
        <v>0</v>
      </c>
      <c r="J144" s="478">
        <f t="shared" si="46"/>
        <v>0</v>
      </c>
    </row>
    <row r="145" spans="1:10" x14ac:dyDescent="0.25">
      <c r="A145" s="498" t="s">
        <v>257</v>
      </c>
      <c r="B145" s="499" t="s">
        <v>258</v>
      </c>
      <c r="C145" s="482">
        <f t="shared" ref="C145:J146" si="47">M145+W145</f>
        <v>0</v>
      </c>
      <c r="D145" s="482">
        <f t="shared" si="47"/>
        <v>0</v>
      </c>
      <c r="E145" s="482">
        <f t="shared" si="47"/>
        <v>0</v>
      </c>
      <c r="F145" s="482">
        <f t="shared" si="47"/>
        <v>0</v>
      </c>
      <c r="G145" s="482">
        <f t="shared" si="47"/>
        <v>0</v>
      </c>
      <c r="H145" s="482">
        <f t="shared" si="47"/>
        <v>0</v>
      </c>
      <c r="I145" s="483">
        <f t="shared" si="44"/>
        <v>0</v>
      </c>
      <c r="J145" s="482">
        <f t="shared" si="47"/>
        <v>0</v>
      </c>
    </row>
    <row r="146" spans="1:10" ht="21.75" customHeight="1" x14ac:dyDescent="0.25">
      <c r="A146" s="486" t="s">
        <v>259</v>
      </c>
      <c r="B146" s="487" t="s">
        <v>260</v>
      </c>
      <c r="C146" s="482">
        <f t="shared" si="47"/>
        <v>0</v>
      </c>
      <c r="D146" s="482">
        <f t="shared" si="47"/>
        <v>0</v>
      </c>
      <c r="E146" s="482">
        <f t="shared" si="47"/>
        <v>0</v>
      </c>
      <c r="F146" s="482">
        <f t="shared" si="47"/>
        <v>0</v>
      </c>
      <c r="G146" s="482">
        <f t="shared" si="47"/>
        <v>0</v>
      </c>
      <c r="H146" s="482">
        <f t="shared" si="47"/>
        <v>0</v>
      </c>
      <c r="I146" s="483">
        <f t="shared" si="44"/>
        <v>0</v>
      </c>
      <c r="J146" s="482">
        <f t="shared" si="47"/>
        <v>0</v>
      </c>
    </row>
    <row r="147" spans="1:10" ht="18.75" customHeight="1" x14ac:dyDescent="0.25">
      <c r="A147" s="509" t="s">
        <v>261</v>
      </c>
      <c r="B147" s="489" t="s">
        <v>262</v>
      </c>
      <c r="C147" s="478">
        <f>C148</f>
        <v>0</v>
      </c>
      <c r="D147" s="478">
        <f t="shared" ref="D147:J147" si="48">D148</f>
        <v>0</v>
      </c>
      <c r="E147" s="478">
        <f t="shared" si="48"/>
        <v>0</v>
      </c>
      <c r="F147" s="478">
        <f t="shared" si="48"/>
        <v>0</v>
      </c>
      <c r="G147" s="478">
        <f t="shared" si="48"/>
        <v>0</v>
      </c>
      <c r="H147" s="478">
        <f t="shared" si="48"/>
        <v>0</v>
      </c>
      <c r="I147" s="469">
        <f t="shared" si="44"/>
        <v>0</v>
      </c>
      <c r="J147" s="478">
        <f t="shared" si="48"/>
        <v>0</v>
      </c>
    </row>
    <row r="148" spans="1:10" x14ac:dyDescent="0.25">
      <c r="A148" s="510" t="s">
        <v>263</v>
      </c>
      <c r="B148" s="489" t="s">
        <v>264</v>
      </c>
      <c r="C148" s="478">
        <f>C149+C150+C151+C152</f>
        <v>0</v>
      </c>
      <c r="D148" s="478">
        <f t="shared" ref="D148:J148" si="49">D149+D150+D151+D152</f>
        <v>0</v>
      </c>
      <c r="E148" s="478">
        <f t="shared" si="49"/>
        <v>0</v>
      </c>
      <c r="F148" s="478">
        <f t="shared" si="49"/>
        <v>0</v>
      </c>
      <c r="G148" s="478">
        <f t="shared" si="49"/>
        <v>0</v>
      </c>
      <c r="H148" s="478">
        <f t="shared" si="49"/>
        <v>0</v>
      </c>
      <c r="I148" s="469">
        <f t="shared" si="44"/>
        <v>0</v>
      </c>
      <c r="J148" s="478">
        <f t="shared" si="49"/>
        <v>0</v>
      </c>
    </row>
    <row r="149" spans="1:10" x14ac:dyDescent="0.25">
      <c r="A149" s="480" t="s">
        <v>265</v>
      </c>
      <c r="B149" s="487" t="s">
        <v>266</v>
      </c>
      <c r="C149" s="482">
        <f t="shared" ref="C149:J152" si="50">M149+W149</f>
        <v>0</v>
      </c>
      <c r="D149" s="482">
        <f t="shared" si="50"/>
        <v>0</v>
      </c>
      <c r="E149" s="482">
        <f t="shared" si="50"/>
        <v>0</v>
      </c>
      <c r="F149" s="482">
        <f t="shared" si="50"/>
        <v>0</v>
      </c>
      <c r="G149" s="482">
        <f t="shared" si="50"/>
        <v>0</v>
      </c>
      <c r="H149" s="482">
        <f t="shared" si="50"/>
        <v>0</v>
      </c>
      <c r="I149" s="483">
        <f t="shared" si="44"/>
        <v>0</v>
      </c>
      <c r="J149" s="482">
        <f t="shared" si="50"/>
        <v>0</v>
      </c>
    </row>
    <row r="150" spans="1:10" x14ac:dyDescent="0.25">
      <c r="A150" s="480" t="s">
        <v>267</v>
      </c>
      <c r="B150" s="487" t="s">
        <v>268</v>
      </c>
      <c r="C150" s="482">
        <f t="shared" si="50"/>
        <v>0</v>
      </c>
      <c r="D150" s="482">
        <f t="shared" si="50"/>
        <v>0</v>
      </c>
      <c r="E150" s="482">
        <f t="shared" si="50"/>
        <v>0</v>
      </c>
      <c r="F150" s="482">
        <f t="shared" si="50"/>
        <v>0</v>
      </c>
      <c r="G150" s="482">
        <f t="shared" si="50"/>
        <v>0</v>
      </c>
      <c r="H150" s="482">
        <f t="shared" si="50"/>
        <v>0</v>
      </c>
      <c r="I150" s="483">
        <f t="shared" si="44"/>
        <v>0</v>
      </c>
      <c r="J150" s="482">
        <f t="shared" si="50"/>
        <v>0</v>
      </c>
    </row>
    <row r="151" spans="1:10" x14ac:dyDescent="0.25">
      <c r="A151" s="480" t="s">
        <v>269</v>
      </c>
      <c r="B151" s="487" t="s">
        <v>270</v>
      </c>
      <c r="C151" s="482">
        <f t="shared" si="50"/>
        <v>0</v>
      </c>
      <c r="D151" s="482">
        <f t="shared" si="50"/>
        <v>0</v>
      </c>
      <c r="E151" s="482">
        <f t="shared" si="50"/>
        <v>0</v>
      </c>
      <c r="F151" s="482">
        <f t="shared" si="50"/>
        <v>0</v>
      </c>
      <c r="G151" s="482">
        <f t="shared" si="50"/>
        <v>0</v>
      </c>
      <c r="H151" s="482">
        <f t="shared" si="50"/>
        <v>0</v>
      </c>
      <c r="I151" s="483">
        <f t="shared" si="44"/>
        <v>0</v>
      </c>
      <c r="J151" s="482">
        <f t="shared" si="50"/>
        <v>0</v>
      </c>
    </row>
    <row r="152" spans="1:10" x14ac:dyDescent="0.25">
      <c r="A152" s="480" t="s">
        <v>271</v>
      </c>
      <c r="B152" s="487" t="s">
        <v>272</v>
      </c>
      <c r="C152" s="482">
        <f t="shared" si="50"/>
        <v>0</v>
      </c>
      <c r="D152" s="482">
        <f t="shared" si="50"/>
        <v>0</v>
      </c>
      <c r="E152" s="482">
        <f t="shared" si="50"/>
        <v>0</v>
      </c>
      <c r="F152" s="482">
        <f t="shared" si="50"/>
        <v>0</v>
      </c>
      <c r="G152" s="482">
        <f t="shared" si="50"/>
        <v>0</v>
      </c>
      <c r="H152" s="482">
        <f t="shared" si="50"/>
        <v>0</v>
      </c>
      <c r="I152" s="483">
        <f t="shared" si="44"/>
        <v>0</v>
      </c>
      <c r="J152" s="482">
        <f t="shared" si="50"/>
        <v>0</v>
      </c>
    </row>
    <row r="153" spans="1:10" ht="31.5" customHeight="1" x14ac:dyDescent="0.25">
      <c r="A153" s="476" t="s">
        <v>521</v>
      </c>
      <c r="B153" s="489" t="s">
        <v>273</v>
      </c>
      <c r="C153" s="478">
        <f>C154+C155+C156+C157+C158+C159+C160+C161+C162+C163+C164+C165</f>
        <v>0</v>
      </c>
      <c r="D153" s="478">
        <f t="shared" ref="D153:J153" si="51">D154+D155+D156+D157+D158+D159+D160+D161+D162+D163+D164+D165</f>
        <v>0</v>
      </c>
      <c r="E153" s="478">
        <f t="shared" si="51"/>
        <v>0</v>
      </c>
      <c r="F153" s="478">
        <f t="shared" si="51"/>
        <v>0</v>
      </c>
      <c r="G153" s="478">
        <f t="shared" si="51"/>
        <v>0</v>
      </c>
      <c r="H153" s="478">
        <f t="shared" si="51"/>
        <v>0</v>
      </c>
      <c r="I153" s="469">
        <f t="shared" si="44"/>
        <v>0</v>
      </c>
      <c r="J153" s="478">
        <f t="shared" si="51"/>
        <v>0</v>
      </c>
    </row>
    <row r="154" spans="1:10" x14ac:dyDescent="0.25">
      <c r="A154" s="486" t="s">
        <v>274</v>
      </c>
      <c r="B154" s="487" t="s">
        <v>275</v>
      </c>
      <c r="C154" s="482">
        <f t="shared" ref="C154:J165" si="52">M154+W154</f>
        <v>0</v>
      </c>
      <c r="D154" s="482">
        <f t="shared" si="52"/>
        <v>0</v>
      </c>
      <c r="E154" s="482">
        <f t="shared" si="52"/>
        <v>0</v>
      </c>
      <c r="F154" s="482">
        <f t="shared" si="52"/>
        <v>0</v>
      </c>
      <c r="G154" s="482">
        <f t="shared" si="52"/>
        <v>0</v>
      </c>
      <c r="H154" s="482">
        <f t="shared" si="52"/>
        <v>0</v>
      </c>
      <c r="I154" s="483">
        <f t="shared" si="44"/>
        <v>0</v>
      </c>
      <c r="J154" s="482">
        <f t="shared" si="52"/>
        <v>0</v>
      </c>
    </row>
    <row r="155" spans="1:10" x14ac:dyDescent="0.25">
      <c r="A155" s="480" t="s">
        <v>276</v>
      </c>
      <c r="B155" s="487" t="s">
        <v>277</v>
      </c>
      <c r="C155" s="482">
        <f t="shared" si="52"/>
        <v>0</v>
      </c>
      <c r="D155" s="482">
        <f t="shared" si="52"/>
        <v>0</v>
      </c>
      <c r="E155" s="482">
        <f t="shared" si="52"/>
        <v>0</v>
      </c>
      <c r="F155" s="482">
        <f t="shared" si="52"/>
        <v>0</v>
      </c>
      <c r="G155" s="482">
        <f t="shared" si="52"/>
        <v>0</v>
      </c>
      <c r="H155" s="482">
        <f t="shared" si="52"/>
        <v>0</v>
      </c>
      <c r="I155" s="483">
        <f t="shared" si="44"/>
        <v>0</v>
      </c>
      <c r="J155" s="482">
        <f t="shared" si="52"/>
        <v>0</v>
      </c>
    </row>
    <row r="156" spans="1:10" ht="17.25" customHeight="1" x14ac:dyDescent="0.25">
      <c r="A156" s="480" t="s">
        <v>278</v>
      </c>
      <c r="B156" s="487" t="s">
        <v>279</v>
      </c>
      <c r="C156" s="482">
        <f t="shared" si="52"/>
        <v>0</v>
      </c>
      <c r="D156" s="482">
        <f t="shared" si="52"/>
        <v>0</v>
      </c>
      <c r="E156" s="482">
        <f t="shared" si="52"/>
        <v>0</v>
      </c>
      <c r="F156" s="482">
        <f t="shared" si="52"/>
        <v>0</v>
      </c>
      <c r="G156" s="482">
        <f t="shared" si="52"/>
        <v>0</v>
      </c>
      <c r="H156" s="482">
        <f t="shared" si="52"/>
        <v>0</v>
      </c>
      <c r="I156" s="483">
        <f t="shared" si="44"/>
        <v>0</v>
      </c>
      <c r="J156" s="482">
        <f t="shared" si="52"/>
        <v>0</v>
      </c>
    </row>
    <row r="157" spans="1:10" x14ac:dyDescent="0.25">
      <c r="A157" s="480" t="s">
        <v>280</v>
      </c>
      <c r="B157" s="487" t="s">
        <v>281</v>
      </c>
      <c r="C157" s="482">
        <f t="shared" si="52"/>
        <v>0</v>
      </c>
      <c r="D157" s="482">
        <f t="shared" si="52"/>
        <v>0</v>
      </c>
      <c r="E157" s="482">
        <f t="shared" si="52"/>
        <v>0</v>
      </c>
      <c r="F157" s="482">
        <f t="shared" si="52"/>
        <v>0</v>
      </c>
      <c r="G157" s="482">
        <f t="shared" si="52"/>
        <v>0</v>
      </c>
      <c r="H157" s="482">
        <f t="shared" si="52"/>
        <v>0</v>
      </c>
      <c r="I157" s="483">
        <f t="shared" si="44"/>
        <v>0</v>
      </c>
      <c r="J157" s="482">
        <f t="shared" si="52"/>
        <v>0</v>
      </c>
    </row>
    <row r="158" spans="1:10" x14ac:dyDescent="0.25">
      <c r="A158" s="480" t="s">
        <v>282</v>
      </c>
      <c r="B158" s="487" t="s">
        <v>283</v>
      </c>
      <c r="C158" s="482">
        <f t="shared" si="52"/>
        <v>0</v>
      </c>
      <c r="D158" s="482">
        <f t="shared" si="52"/>
        <v>0</v>
      </c>
      <c r="E158" s="482">
        <f t="shared" si="52"/>
        <v>0</v>
      </c>
      <c r="F158" s="482">
        <f t="shared" si="52"/>
        <v>0</v>
      </c>
      <c r="G158" s="482">
        <f t="shared" si="52"/>
        <v>0</v>
      </c>
      <c r="H158" s="482">
        <f t="shared" si="52"/>
        <v>0</v>
      </c>
      <c r="I158" s="483">
        <f t="shared" si="44"/>
        <v>0</v>
      </c>
      <c r="J158" s="482">
        <f t="shared" si="52"/>
        <v>0</v>
      </c>
    </row>
    <row r="159" spans="1:10" x14ac:dyDescent="0.25">
      <c r="A159" s="480" t="s">
        <v>284</v>
      </c>
      <c r="B159" s="487" t="s">
        <v>285</v>
      </c>
      <c r="C159" s="482">
        <f t="shared" si="52"/>
        <v>0</v>
      </c>
      <c r="D159" s="482">
        <f t="shared" si="52"/>
        <v>0</v>
      </c>
      <c r="E159" s="482">
        <f t="shared" si="52"/>
        <v>0</v>
      </c>
      <c r="F159" s="482">
        <f t="shared" si="52"/>
        <v>0</v>
      </c>
      <c r="G159" s="482">
        <f t="shared" si="52"/>
        <v>0</v>
      </c>
      <c r="H159" s="482">
        <f t="shared" si="52"/>
        <v>0</v>
      </c>
      <c r="I159" s="483">
        <f t="shared" si="44"/>
        <v>0</v>
      </c>
      <c r="J159" s="482">
        <f t="shared" si="52"/>
        <v>0</v>
      </c>
    </row>
    <row r="160" spans="1:10" x14ac:dyDescent="0.25">
      <c r="A160" s="480" t="s">
        <v>286</v>
      </c>
      <c r="B160" s="487" t="s">
        <v>287</v>
      </c>
      <c r="C160" s="482">
        <f t="shared" si="52"/>
        <v>0</v>
      </c>
      <c r="D160" s="482">
        <f t="shared" si="52"/>
        <v>0</v>
      </c>
      <c r="E160" s="482">
        <f t="shared" si="52"/>
        <v>0</v>
      </c>
      <c r="F160" s="482">
        <f t="shared" si="52"/>
        <v>0</v>
      </c>
      <c r="G160" s="482">
        <f t="shared" si="52"/>
        <v>0</v>
      </c>
      <c r="H160" s="482">
        <f t="shared" si="52"/>
        <v>0</v>
      </c>
      <c r="I160" s="483">
        <f t="shared" si="44"/>
        <v>0</v>
      </c>
      <c r="J160" s="482">
        <f t="shared" si="52"/>
        <v>0</v>
      </c>
    </row>
    <row r="161" spans="1:10" ht="25.5" x14ac:dyDescent="0.25">
      <c r="A161" s="501" t="s">
        <v>288</v>
      </c>
      <c r="B161" s="487" t="s">
        <v>289</v>
      </c>
      <c r="C161" s="482">
        <f t="shared" si="52"/>
        <v>0</v>
      </c>
      <c r="D161" s="482">
        <f t="shared" si="52"/>
        <v>0</v>
      </c>
      <c r="E161" s="482">
        <f t="shared" si="52"/>
        <v>0</v>
      </c>
      <c r="F161" s="482">
        <f t="shared" si="52"/>
        <v>0</v>
      </c>
      <c r="G161" s="482">
        <f t="shared" si="52"/>
        <v>0</v>
      </c>
      <c r="H161" s="482">
        <f t="shared" si="52"/>
        <v>0</v>
      </c>
      <c r="I161" s="483">
        <f t="shared" si="44"/>
        <v>0</v>
      </c>
      <c r="J161" s="482">
        <f t="shared" si="52"/>
        <v>0</v>
      </c>
    </row>
    <row r="162" spans="1:10" x14ac:dyDescent="0.25">
      <c r="A162" s="480" t="s">
        <v>290</v>
      </c>
      <c r="B162" s="487" t="s">
        <v>291</v>
      </c>
      <c r="C162" s="482">
        <f t="shared" si="52"/>
        <v>0</v>
      </c>
      <c r="D162" s="482">
        <f t="shared" si="52"/>
        <v>0</v>
      </c>
      <c r="E162" s="482">
        <f t="shared" si="52"/>
        <v>0</v>
      </c>
      <c r="F162" s="482">
        <f t="shared" si="52"/>
        <v>0</v>
      </c>
      <c r="G162" s="482">
        <f t="shared" si="52"/>
        <v>0</v>
      </c>
      <c r="H162" s="482">
        <f t="shared" si="52"/>
        <v>0</v>
      </c>
      <c r="I162" s="483">
        <f t="shared" si="44"/>
        <v>0</v>
      </c>
      <c r="J162" s="482">
        <f t="shared" si="52"/>
        <v>0</v>
      </c>
    </row>
    <row r="163" spans="1:10" x14ac:dyDescent="0.25">
      <c r="A163" s="501" t="s">
        <v>292</v>
      </c>
      <c r="B163" s="487" t="s">
        <v>293</v>
      </c>
      <c r="C163" s="482">
        <f t="shared" si="52"/>
        <v>0</v>
      </c>
      <c r="D163" s="482">
        <f t="shared" si="52"/>
        <v>0</v>
      </c>
      <c r="E163" s="482">
        <f t="shared" si="52"/>
        <v>0</v>
      </c>
      <c r="F163" s="482">
        <f t="shared" si="52"/>
        <v>0</v>
      </c>
      <c r="G163" s="482">
        <f t="shared" si="52"/>
        <v>0</v>
      </c>
      <c r="H163" s="482">
        <f t="shared" si="52"/>
        <v>0</v>
      </c>
      <c r="I163" s="483">
        <f t="shared" si="44"/>
        <v>0</v>
      </c>
      <c r="J163" s="482">
        <f t="shared" si="52"/>
        <v>0</v>
      </c>
    </row>
    <row r="164" spans="1:10" ht="21" customHeight="1" x14ac:dyDescent="0.25">
      <c r="A164" s="501" t="s">
        <v>294</v>
      </c>
      <c r="B164" s="487" t="s">
        <v>295</v>
      </c>
      <c r="C164" s="482">
        <f t="shared" si="52"/>
        <v>0</v>
      </c>
      <c r="D164" s="482">
        <f t="shared" si="52"/>
        <v>0</v>
      </c>
      <c r="E164" s="482">
        <f t="shared" si="52"/>
        <v>0</v>
      </c>
      <c r="F164" s="482">
        <f t="shared" si="52"/>
        <v>0</v>
      </c>
      <c r="G164" s="482">
        <f t="shared" si="52"/>
        <v>0</v>
      </c>
      <c r="H164" s="482">
        <f t="shared" si="52"/>
        <v>0</v>
      </c>
      <c r="I164" s="483">
        <f t="shared" si="44"/>
        <v>0</v>
      </c>
      <c r="J164" s="482">
        <f t="shared" si="52"/>
        <v>0</v>
      </c>
    </row>
    <row r="165" spans="1:10" x14ac:dyDescent="0.25">
      <c r="A165" s="511" t="s">
        <v>523</v>
      </c>
      <c r="B165" s="487" t="s">
        <v>524</v>
      </c>
      <c r="C165" s="482">
        <f t="shared" si="52"/>
        <v>0</v>
      </c>
      <c r="D165" s="482">
        <f t="shared" si="52"/>
        <v>0</v>
      </c>
      <c r="E165" s="482">
        <f t="shared" si="52"/>
        <v>0</v>
      </c>
      <c r="F165" s="482">
        <f t="shared" si="52"/>
        <v>0</v>
      </c>
      <c r="G165" s="482">
        <f t="shared" si="52"/>
        <v>0</v>
      </c>
      <c r="H165" s="482">
        <f t="shared" si="52"/>
        <v>0</v>
      </c>
      <c r="I165" s="483">
        <f t="shared" si="44"/>
        <v>0</v>
      </c>
      <c r="J165" s="482">
        <f t="shared" si="52"/>
        <v>0</v>
      </c>
    </row>
    <row r="166" spans="1:10" ht="26.25" customHeight="1" x14ac:dyDescent="0.25">
      <c r="A166" s="488" t="s">
        <v>296</v>
      </c>
      <c r="B166" s="512" t="s">
        <v>297</v>
      </c>
      <c r="C166" s="478">
        <f>C167</f>
        <v>0</v>
      </c>
      <c r="D166" s="478">
        <f t="shared" ref="D166:J166" si="53">D167</f>
        <v>0</v>
      </c>
      <c r="E166" s="478">
        <f t="shared" si="53"/>
        <v>0</v>
      </c>
      <c r="F166" s="478">
        <f t="shared" si="53"/>
        <v>0</v>
      </c>
      <c r="G166" s="478">
        <f t="shared" si="53"/>
        <v>0</v>
      </c>
      <c r="H166" s="478">
        <f t="shared" si="53"/>
        <v>0</v>
      </c>
      <c r="I166" s="469">
        <f t="shared" si="44"/>
        <v>0</v>
      </c>
      <c r="J166" s="478">
        <f t="shared" si="53"/>
        <v>0</v>
      </c>
    </row>
    <row r="167" spans="1:10" ht="26.25" customHeight="1" thickBot="1" x14ac:dyDescent="0.3">
      <c r="A167" s="513" t="s">
        <v>525</v>
      </c>
      <c r="B167" s="514" t="s">
        <v>298</v>
      </c>
      <c r="C167" s="515">
        <f>C168+C169</f>
        <v>0</v>
      </c>
      <c r="D167" s="515">
        <f t="shared" ref="D167:J167" si="54">D168+D169</f>
        <v>0</v>
      </c>
      <c r="E167" s="515">
        <f t="shared" si="54"/>
        <v>0</v>
      </c>
      <c r="F167" s="515">
        <f t="shared" si="54"/>
        <v>0</v>
      </c>
      <c r="G167" s="515">
        <f t="shared" si="54"/>
        <v>0</v>
      </c>
      <c r="H167" s="515">
        <f t="shared" si="54"/>
        <v>0</v>
      </c>
      <c r="I167" s="516">
        <f t="shared" si="44"/>
        <v>0</v>
      </c>
      <c r="J167" s="515">
        <f t="shared" si="54"/>
        <v>0</v>
      </c>
    </row>
    <row r="168" spans="1:10" ht="27.75" customHeight="1" x14ac:dyDescent="0.25">
      <c r="A168" s="517" t="s">
        <v>526</v>
      </c>
      <c r="B168" s="518" t="s">
        <v>299</v>
      </c>
      <c r="C168" s="519">
        <f t="shared" ref="C168:J169" si="55">M168+W168</f>
        <v>0</v>
      </c>
      <c r="D168" s="519">
        <f t="shared" si="55"/>
        <v>0</v>
      </c>
      <c r="E168" s="519">
        <f t="shared" si="55"/>
        <v>0</v>
      </c>
      <c r="F168" s="519">
        <f t="shared" si="55"/>
        <v>0</v>
      </c>
      <c r="G168" s="519">
        <f t="shared" si="55"/>
        <v>0</v>
      </c>
      <c r="H168" s="519">
        <f t="shared" si="55"/>
        <v>0</v>
      </c>
      <c r="I168" s="520">
        <f t="shared" si="44"/>
        <v>0</v>
      </c>
      <c r="J168" s="521">
        <f t="shared" si="55"/>
        <v>0</v>
      </c>
    </row>
    <row r="169" spans="1:10" x14ac:dyDescent="0.25">
      <c r="A169" s="508" t="s">
        <v>300</v>
      </c>
      <c r="B169" s="487" t="s">
        <v>301</v>
      </c>
      <c r="C169" s="482">
        <f t="shared" si="55"/>
        <v>0</v>
      </c>
      <c r="D169" s="482">
        <f t="shared" si="55"/>
        <v>0</v>
      </c>
      <c r="E169" s="482">
        <f t="shared" si="55"/>
        <v>0</v>
      </c>
      <c r="F169" s="482">
        <f t="shared" si="55"/>
        <v>0</v>
      </c>
      <c r="G169" s="482">
        <f t="shared" si="55"/>
        <v>0</v>
      </c>
      <c r="H169" s="482">
        <f t="shared" si="55"/>
        <v>0</v>
      </c>
      <c r="I169" s="483">
        <f t="shared" si="44"/>
        <v>0</v>
      </c>
      <c r="J169" s="484">
        <f t="shared" si="55"/>
        <v>0</v>
      </c>
    </row>
    <row r="170" spans="1:10" ht="26.25" customHeight="1" x14ac:dyDescent="0.25">
      <c r="A170" s="475" t="s">
        <v>528</v>
      </c>
      <c r="B170" s="492" t="s">
        <v>302</v>
      </c>
      <c r="C170" s="478">
        <f>C171</f>
        <v>0</v>
      </c>
      <c r="D170" s="478">
        <f t="shared" ref="D170:J170" si="56">D171</f>
        <v>0</v>
      </c>
      <c r="E170" s="478">
        <f t="shared" si="56"/>
        <v>0</v>
      </c>
      <c r="F170" s="478">
        <f t="shared" si="56"/>
        <v>0</v>
      </c>
      <c r="G170" s="478">
        <f t="shared" si="56"/>
        <v>0</v>
      </c>
      <c r="H170" s="478">
        <f t="shared" si="56"/>
        <v>0</v>
      </c>
      <c r="I170" s="469">
        <f t="shared" si="44"/>
        <v>0</v>
      </c>
      <c r="J170" s="479">
        <f t="shared" si="56"/>
        <v>0</v>
      </c>
    </row>
    <row r="171" spans="1:10" x14ac:dyDescent="0.25">
      <c r="A171" s="509" t="s">
        <v>303</v>
      </c>
      <c r="B171" s="489" t="s">
        <v>304</v>
      </c>
      <c r="C171" s="478">
        <f>C172+C173+C174+C175</f>
        <v>0</v>
      </c>
      <c r="D171" s="478">
        <f t="shared" ref="D171:J171" si="57">D172+D173+D174+D175</f>
        <v>0</v>
      </c>
      <c r="E171" s="478">
        <f t="shared" si="57"/>
        <v>0</v>
      </c>
      <c r="F171" s="478">
        <f t="shared" si="57"/>
        <v>0</v>
      </c>
      <c r="G171" s="478">
        <f t="shared" si="57"/>
        <v>0</v>
      </c>
      <c r="H171" s="478">
        <f t="shared" si="57"/>
        <v>0</v>
      </c>
      <c r="I171" s="469">
        <f t="shared" si="44"/>
        <v>0</v>
      </c>
      <c r="J171" s="479">
        <f t="shared" si="57"/>
        <v>0</v>
      </c>
    </row>
    <row r="172" spans="1:10" x14ac:dyDescent="0.25">
      <c r="A172" s="480" t="s">
        <v>305</v>
      </c>
      <c r="B172" s="487" t="s">
        <v>306</v>
      </c>
      <c r="C172" s="482">
        <f t="shared" ref="C172:J175" si="58">M172+W172</f>
        <v>0</v>
      </c>
      <c r="D172" s="482">
        <f t="shared" si="58"/>
        <v>0</v>
      </c>
      <c r="E172" s="482">
        <f t="shared" si="58"/>
        <v>0</v>
      </c>
      <c r="F172" s="482">
        <f t="shared" si="58"/>
        <v>0</v>
      </c>
      <c r="G172" s="482">
        <f t="shared" si="58"/>
        <v>0</v>
      </c>
      <c r="H172" s="482">
        <f t="shared" si="58"/>
        <v>0</v>
      </c>
      <c r="I172" s="483">
        <f t="shared" si="44"/>
        <v>0</v>
      </c>
      <c r="J172" s="484">
        <f t="shared" si="58"/>
        <v>0</v>
      </c>
    </row>
    <row r="173" spans="1:10" x14ac:dyDescent="0.25">
      <c r="A173" s="480" t="s">
        <v>307</v>
      </c>
      <c r="B173" s="487" t="s">
        <v>308</v>
      </c>
      <c r="C173" s="482">
        <f t="shared" si="58"/>
        <v>0</v>
      </c>
      <c r="D173" s="482">
        <f t="shared" si="58"/>
        <v>0</v>
      </c>
      <c r="E173" s="482">
        <f t="shared" si="58"/>
        <v>0</v>
      </c>
      <c r="F173" s="482">
        <f t="shared" si="58"/>
        <v>0</v>
      </c>
      <c r="G173" s="482">
        <f t="shared" si="58"/>
        <v>0</v>
      </c>
      <c r="H173" s="482">
        <f t="shared" si="58"/>
        <v>0</v>
      </c>
      <c r="I173" s="483">
        <f t="shared" si="44"/>
        <v>0</v>
      </c>
      <c r="J173" s="484">
        <f t="shared" si="58"/>
        <v>0</v>
      </c>
    </row>
    <row r="174" spans="1:10" x14ac:dyDescent="0.25">
      <c r="A174" s="480" t="s">
        <v>309</v>
      </c>
      <c r="B174" s="487" t="s">
        <v>310</v>
      </c>
      <c r="C174" s="482">
        <f t="shared" si="58"/>
        <v>0</v>
      </c>
      <c r="D174" s="482">
        <f t="shared" si="58"/>
        <v>0</v>
      </c>
      <c r="E174" s="482">
        <f t="shared" si="58"/>
        <v>0</v>
      </c>
      <c r="F174" s="482">
        <f t="shared" si="58"/>
        <v>0</v>
      </c>
      <c r="G174" s="482">
        <f t="shared" si="58"/>
        <v>0</v>
      </c>
      <c r="H174" s="482">
        <f t="shared" si="58"/>
        <v>0</v>
      </c>
      <c r="I174" s="483">
        <f t="shared" si="44"/>
        <v>0</v>
      </c>
      <c r="J174" s="484">
        <f t="shared" si="58"/>
        <v>0</v>
      </c>
    </row>
    <row r="175" spans="1:10" x14ac:dyDescent="0.25">
      <c r="A175" s="480" t="s">
        <v>311</v>
      </c>
      <c r="B175" s="487" t="s">
        <v>312</v>
      </c>
      <c r="C175" s="482">
        <f t="shared" si="58"/>
        <v>0</v>
      </c>
      <c r="D175" s="482">
        <f t="shared" si="58"/>
        <v>0</v>
      </c>
      <c r="E175" s="482">
        <f t="shared" si="58"/>
        <v>0</v>
      </c>
      <c r="F175" s="482">
        <f t="shared" si="58"/>
        <v>0</v>
      </c>
      <c r="G175" s="482">
        <f t="shared" si="58"/>
        <v>0</v>
      </c>
      <c r="H175" s="482">
        <f t="shared" si="58"/>
        <v>0</v>
      </c>
      <c r="I175" s="483">
        <f t="shared" si="44"/>
        <v>0</v>
      </c>
      <c r="J175" s="484">
        <f t="shared" si="58"/>
        <v>0</v>
      </c>
    </row>
    <row r="176" spans="1:10" x14ac:dyDescent="0.25">
      <c r="A176" s="509" t="s">
        <v>313</v>
      </c>
      <c r="B176" s="489" t="s">
        <v>314</v>
      </c>
      <c r="C176" s="478">
        <f>C177+C178+C179</f>
        <v>0</v>
      </c>
      <c r="D176" s="478">
        <f t="shared" ref="D176:J176" si="59">D177+D178+D179</f>
        <v>0</v>
      </c>
      <c r="E176" s="478">
        <f t="shared" si="59"/>
        <v>0</v>
      </c>
      <c r="F176" s="478">
        <f t="shared" si="59"/>
        <v>0</v>
      </c>
      <c r="G176" s="478">
        <f t="shared" si="59"/>
        <v>0</v>
      </c>
      <c r="H176" s="478">
        <f t="shared" si="59"/>
        <v>0</v>
      </c>
      <c r="I176" s="469">
        <f t="shared" si="44"/>
        <v>0</v>
      </c>
      <c r="J176" s="479">
        <f t="shared" si="59"/>
        <v>0</v>
      </c>
    </row>
    <row r="177" spans="1:10" x14ac:dyDescent="0.25">
      <c r="A177" s="480" t="s">
        <v>315</v>
      </c>
      <c r="B177" s="487" t="s">
        <v>316</v>
      </c>
      <c r="C177" s="482">
        <f t="shared" ref="C177:J179" si="60">M177+W177</f>
        <v>0</v>
      </c>
      <c r="D177" s="482">
        <f t="shared" si="60"/>
        <v>0</v>
      </c>
      <c r="E177" s="482">
        <f t="shared" si="60"/>
        <v>0</v>
      </c>
      <c r="F177" s="482">
        <f t="shared" si="60"/>
        <v>0</v>
      </c>
      <c r="G177" s="482">
        <f t="shared" si="60"/>
        <v>0</v>
      </c>
      <c r="H177" s="482">
        <f t="shared" si="60"/>
        <v>0</v>
      </c>
      <c r="I177" s="483">
        <f t="shared" si="44"/>
        <v>0</v>
      </c>
      <c r="J177" s="484">
        <f t="shared" si="60"/>
        <v>0</v>
      </c>
    </row>
    <row r="178" spans="1:10" x14ac:dyDescent="0.25">
      <c r="A178" s="480" t="s">
        <v>317</v>
      </c>
      <c r="B178" s="487" t="s">
        <v>318</v>
      </c>
      <c r="C178" s="482">
        <f t="shared" si="60"/>
        <v>0</v>
      </c>
      <c r="D178" s="482">
        <f t="shared" si="60"/>
        <v>0</v>
      </c>
      <c r="E178" s="482">
        <f t="shared" si="60"/>
        <v>0</v>
      </c>
      <c r="F178" s="482">
        <f t="shared" si="60"/>
        <v>0</v>
      </c>
      <c r="G178" s="482">
        <f t="shared" si="60"/>
        <v>0</v>
      </c>
      <c r="H178" s="482">
        <f t="shared" si="60"/>
        <v>0</v>
      </c>
      <c r="I178" s="483">
        <f t="shared" si="44"/>
        <v>0</v>
      </c>
      <c r="J178" s="484">
        <f t="shared" si="60"/>
        <v>0</v>
      </c>
    </row>
    <row r="179" spans="1:10" x14ac:dyDescent="0.25">
      <c r="A179" s="480" t="s">
        <v>319</v>
      </c>
      <c r="B179" s="487" t="s">
        <v>320</v>
      </c>
      <c r="C179" s="482">
        <f t="shared" si="60"/>
        <v>0</v>
      </c>
      <c r="D179" s="482">
        <f t="shared" si="60"/>
        <v>0</v>
      </c>
      <c r="E179" s="482">
        <f t="shared" si="60"/>
        <v>0</v>
      </c>
      <c r="F179" s="482">
        <f t="shared" si="60"/>
        <v>0</v>
      </c>
      <c r="G179" s="482">
        <f t="shared" si="60"/>
        <v>0</v>
      </c>
      <c r="H179" s="482">
        <f t="shared" si="60"/>
        <v>0</v>
      </c>
      <c r="I179" s="483">
        <f t="shared" si="44"/>
        <v>0</v>
      </c>
      <c r="J179" s="484">
        <f t="shared" si="60"/>
        <v>0</v>
      </c>
    </row>
    <row r="180" spans="1:10" x14ac:dyDescent="0.25">
      <c r="A180" s="475" t="s">
        <v>529</v>
      </c>
      <c r="B180" s="489" t="s">
        <v>530</v>
      </c>
      <c r="C180" s="478">
        <f>C181</f>
        <v>0</v>
      </c>
      <c r="D180" s="478">
        <f t="shared" ref="D180:J181" si="61">D181</f>
        <v>0</v>
      </c>
      <c r="E180" s="478">
        <f t="shared" si="61"/>
        <v>0</v>
      </c>
      <c r="F180" s="478">
        <f t="shared" si="61"/>
        <v>0</v>
      </c>
      <c r="G180" s="478">
        <f t="shared" si="61"/>
        <v>0</v>
      </c>
      <c r="H180" s="478">
        <f t="shared" si="61"/>
        <v>0</v>
      </c>
      <c r="I180" s="469">
        <f t="shared" si="44"/>
        <v>0</v>
      </c>
      <c r="J180" s="479">
        <f t="shared" si="61"/>
        <v>0</v>
      </c>
    </row>
    <row r="181" spans="1:10" x14ac:dyDescent="0.25">
      <c r="A181" s="488" t="s">
        <v>531</v>
      </c>
      <c r="B181" s="522" t="s">
        <v>532</v>
      </c>
      <c r="C181" s="478">
        <f>C182</f>
        <v>0</v>
      </c>
      <c r="D181" s="478">
        <f t="shared" si="61"/>
        <v>0</v>
      </c>
      <c r="E181" s="478">
        <f t="shared" si="61"/>
        <v>0</v>
      </c>
      <c r="F181" s="478">
        <f t="shared" si="61"/>
        <v>0</v>
      </c>
      <c r="G181" s="478">
        <f t="shared" si="61"/>
        <v>0</v>
      </c>
      <c r="H181" s="478">
        <f t="shared" si="61"/>
        <v>0</v>
      </c>
      <c r="I181" s="469">
        <f t="shared" si="44"/>
        <v>0</v>
      </c>
      <c r="J181" s="479">
        <f t="shared" si="61"/>
        <v>0</v>
      </c>
    </row>
    <row r="182" spans="1:10" ht="22.5" customHeight="1" x14ac:dyDescent="0.25">
      <c r="A182" s="501" t="s">
        <v>533</v>
      </c>
      <c r="B182" s="481" t="s">
        <v>534</v>
      </c>
      <c r="C182" s="482">
        <f t="shared" ref="C182:J182" si="62">M182+W182</f>
        <v>0</v>
      </c>
      <c r="D182" s="482">
        <f t="shared" si="62"/>
        <v>0</v>
      </c>
      <c r="E182" s="482">
        <f t="shared" si="62"/>
        <v>0</v>
      </c>
      <c r="F182" s="482">
        <f t="shared" si="62"/>
        <v>0</v>
      </c>
      <c r="G182" s="482">
        <f t="shared" si="62"/>
        <v>0</v>
      </c>
      <c r="H182" s="482">
        <f t="shared" si="62"/>
        <v>0</v>
      </c>
      <c r="I182" s="483">
        <f t="shared" si="44"/>
        <v>0</v>
      </c>
      <c r="J182" s="484">
        <f t="shared" si="62"/>
        <v>0</v>
      </c>
    </row>
    <row r="183" spans="1:10" ht="25.5" hidden="1" x14ac:dyDescent="0.25">
      <c r="A183" s="523" t="s">
        <v>535</v>
      </c>
      <c r="B183" s="489" t="s">
        <v>321</v>
      </c>
      <c r="C183" s="478">
        <f>C184</f>
        <v>0</v>
      </c>
      <c r="D183" s="478">
        <f t="shared" ref="D183:J185" si="63">D184</f>
        <v>0</v>
      </c>
      <c r="E183" s="478">
        <f t="shared" si="63"/>
        <v>0</v>
      </c>
      <c r="F183" s="478">
        <f t="shared" si="63"/>
        <v>0</v>
      </c>
      <c r="G183" s="478">
        <f t="shared" si="63"/>
        <v>0</v>
      </c>
      <c r="H183" s="478">
        <f t="shared" si="63"/>
        <v>0</v>
      </c>
      <c r="I183" s="469">
        <f t="shared" si="44"/>
        <v>0</v>
      </c>
      <c r="J183" s="479">
        <f t="shared" si="63"/>
        <v>0</v>
      </c>
    </row>
    <row r="184" spans="1:10" ht="25.5" hidden="1" x14ac:dyDescent="0.25">
      <c r="A184" s="523" t="s">
        <v>536</v>
      </c>
      <c r="B184" s="489" t="s">
        <v>443</v>
      </c>
      <c r="C184" s="478">
        <f>C185</f>
        <v>0</v>
      </c>
      <c r="D184" s="478">
        <f t="shared" si="63"/>
        <v>0</v>
      </c>
      <c r="E184" s="478">
        <f t="shared" si="63"/>
        <v>0</v>
      </c>
      <c r="F184" s="478">
        <f t="shared" si="63"/>
        <v>0</v>
      </c>
      <c r="G184" s="478">
        <f t="shared" si="63"/>
        <v>0</v>
      </c>
      <c r="H184" s="478">
        <f t="shared" si="63"/>
        <v>0</v>
      </c>
      <c r="I184" s="469">
        <f t="shared" si="44"/>
        <v>0</v>
      </c>
      <c r="J184" s="479">
        <f t="shared" si="63"/>
        <v>0</v>
      </c>
    </row>
    <row r="185" spans="1:10" hidden="1" x14ac:dyDescent="0.25">
      <c r="A185" s="509" t="s">
        <v>537</v>
      </c>
      <c r="B185" s="489" t="s">
        <v>322</v>
      </c>
      <c r="C185" s="478">
        <f>C186</f>
        <v>0</v>
      </c>
      <c r="D185" s="478">
        <f t="shared" si="63"/>
        <v>0</v>
      </c>
      <c r="E185" s="478">
        <f t="shared" si="63"/>
        <v>0</v>
      </c>
      <c r="F185" s="478">
        <f t="shared" si="63"/>
        <v>0</v>
      </c>
      <c r="G185" s="478">
        <f t="shared" si="63"/>
        <v>0</v>
      </c>
      <c r="H185" s="478">
        <f t="shared" si="63"/>
        <v>0</v>
      </c>
      <c r="I185" s="469">
        <f t="shared" si="44"/>
        <v>0</v>
      </c>
      <c r="J185" s="479">
        <f t="shared" si="63"/>
        <v>0</v>
      </c>
    </row>
    <row r="186" spans="1:10" ht="25.5" hidden="1" x14ac:dyDescent="0.25">
      <c r="A186" s="501" t="s">
        <v>538</v>
      </c>
      <c r="B186" s="487" t="s">
        <v>539</v>
      </c>
      <c r="C186" s="482">
        <f t="shared" ref="C186:J186" si="64">M186+W186</f>
        <v>0</v>
      </c>
      <c r="D186" s="482">
        <f t="shared" si="64"/>
        <v>0</v>
      </c>
      <c r="E186" s="482">
        <f t="shared" si="64"/>
        <v>0</v>
      </c>
      <c r="F186" s="482">
        <f t="shared" si="64"/>
        <v>0</v>
      </c>
      <c r="G186" s="482">
        <f t="shared" si="64"/>
        <v>0</v>
      </c>
      <c r="H186" s="482">
        <f t="shared" si="64"/>
        <v>0</v>
      </c>
      <c r="I186" s="483">
        <f t="shared" si="44"/>
        <v>0</v>
      </c>
      <c r="J186" s="484">
        <f t="shared" si="64"/>
        <v>0</v>
      </c>
    </row>
    <row r="187" spans="1:10" x14ac:dyDescent="0.25">
      <c r="A187" s="524" t="s">
        <v>540</v>
      </c>
      <c r="B187" s="514" t="s">
        <v>541</v>
      </c>
      <c r="C187" s="478">
        <f>C188-C190</f>
        <v>0</v>
      </c>
      <c r="D187" s="478">
        <f t="shared" ref="D187:J187" si="65">D188-D190</f>
        <v>0</v>
      </c>
      <c r="E187" s="478">
        <f t="shared" si="65"/>
        <v>0</v>
      </c>
      <c r="F187" s="478">
        <f t="shared" si="65"/>
        <v>0</v>
      </c>
      <c r="G187" s="478">
        <f>G188-G190</f>
        <v>0</v>
      </c>
      <c r="H187" s="478">
        <f t="shared" si="65"/>
        <v>0</v>
      </c>
      <c r="I187" s="483">
        <f t="shared" si="44"/>
        <v>0</v>
      </c>
      <c r="J187" s="479">
        <f t="shared" si="65"/>
        <v>0</v>
      </c>
    </row>
    <row r="188" spans="1:10" x14ac:dyDescent="0.25">
      <c r="A188" s="524" t="s">
        <v>323</v>
      </c>
      <c r="B188" s="514" t="s">
        <v>324</v>
      </c>
      <c r="C188" s="478">
        <f>C189</f>
        <v>0</v>
      </c>
      <c r="D188" s="478">
        <f t="shared" ref="D188:J188" si="66">D189</f>
        <v>0</v>
      </c>
      <c r="E188" s="478">
        <f t="shared" si="66"/>
        <v>0</v>
      </c>
      <c r="F188" s="478">
        <f t="shared" si="66"/>
        <v>0</v>
      </c>
      <c r="G188" s="478">
        <f t="shared" si="66"/>
        <v>0</v>
      </c>
      <c r="H188" s="478">
        <f t="shared" si="66"/>
        <v>0</v>
      </c>
      <c r="I188" s="469">
        <f t="shared" si="44"/>
        <v>0</v>
      </c>
      <c r="J188" s="479">
        <f t="shared" si="66"/>
        <v>0</v>
      </c>
    </row>
    <row r="189" spans="1:10" ht="19.5" customHeight="1" x14ac:dyDescent="0.25">
      <c r="A189" s="524" t="s">
        <v>325</v>
      </c>
      <c r="B189" s="505" t="s">
        <v>326</v>
      </c>
      <c r="C189" s="482">
        <f t="shared" ref="C189:J189" si="67">M189+W189</f>
        <v>0</v>
      </c>
      <c r="D189" s="482">
        <f t="shared" si="67"/>
        <v>0</v>
      </c>
      <c r="E189" s="482">
        <f t="shared" si="67"/>
        <v>0</v>
      </c>
      <c r="F189" s="482">
        <f t="shared" si="67"/>
        <v>0</v>
      </c>
      <c r="G189" s="482">
        <f t="shared" si="67"/>
        <v>0</v>
      </c>
      <c r="H189" s="482">
        <f t="shared" si="67"/>
        <v>0</v>
      </c>
      <c r="I189" s="483">
        <f t="shared" si="44"/>
        <v>0</v>
      </c>
      <c r="J189" s="484">
        <f t="shared" si="67"/>
        <v>0</v>
      </c>
    </row>
    <row r="190" spans="1:10" ht="24.75" customHeight="1" x14ac:dyDescent="0.25">
      <c r="A190" s="524" t="s">
        <v>327</v>
      </c>
      <c r="B190" s="514" t="s">
        <v>328</v>
      </c>
      <c r="C190" s="478">
        <f>C191</f>
        <v>0</v>
      </c>
      <c r="D190" s="478">
        <f t="shared" ref="D190:J190" si="68">D191</f>
        <v>0</v>
      </c>
      <c r="E190" s="478">
        <f t="shared" si="68"/>
        <v>0</v>
      </c>
      <c r="F190" s="478">
        <f t="shared" si="68"/>
        <v>0</v>
      </c>
      <c r="G190" s="478">
        <f t="shared" si="68"/>
        <v>0</v>
      </c>
      <c r="H190" s="478">
        <f t="shared" si="68"/>
        <v>0</v>
      </c>
      <c r="I190" s="469">
        <f t="shared" si="44"/>
        <v>0</v>
      </c>
      <c r="J190" s="479">
        <f t="shared" si="68"/>
        <v>0</v>
      </c>
    </row>
    <row r="191" spans="1:10" ht="22.5" customHeight="1" x14ac:dyDescent="0.25">
      <c r="A191" s="524" t="s">
        <v>329</v>
      </c>
      <c r="B191" s="505" t="s">
        <v>330</v>
      </c>
      <c r="C191" s="482">
        <f t="shared" ref="C191:J191" si="69">M191+W191</f>
        <v>0</v>
      </c>
      <c r="D191" s="482">
        <f t="shared" si="69"/>
        <v>0</v>
      </c>
      <c r="E191" s="482">
        <f t="shared" si="69"/>
        <v>0</v>
      </c>
      <c r="F191" s="482">
        <f t="shared" si="69"/>
        <v>0</v>
      </c>
      <c r="G191" s="482">
        <f t="shared" si="69"/>
        <v>0</v>
      </c>
      <c r="H191" s="482">
        <f t="shared" si="69"/>
        <v>0</v>
      </c>
      <c r="I191" s="483">
        <f t="shared" si="44"/>
        <v>0</v>
      </c>
      <c r="J191" s="484">
        <f t="shared" si="69"/>
        <v>0</v>
      </c>
    </row>
    <row r="192" spans="1:10" s="839" customFormat="1" ht="27" customHeight="1" x14ac:dyDescent="0.25">
      <c r="A192" s="875" t="s">
        <v>331</v>
      </c>
      <c r="B192" s="876"/>
      <c r="C192" s="877">
        <f>C193+C198+C211+C268+C281+C283</f>
        <v>2074280</v>
      </c>
      <c r="D192" s="877">
        <f t="shared" ref="D192:J192" si="70">D193+D198+D211+D268+D281+D283</f>
        <v>37131310</v>
      </c>
      <c r="E192" s="877">
        <f t="shared" si="70"/>
        <v>37131310</v>
      </c>
      <c r="F192" s="877">
        <f t="shared" si="70"/>
        <v>14626309</v>
      </c>
      <c r="G192" s="877">
        <f t="shared" si="70"/>
        <v>14626309</v>
      </c>
      <c r="H192" s="877">
        <f t="shared" si="70"/>
        <v>14626309</v>
      </c>
      <c r="I192" s="873">
        <f t="shared" si="44"/>
        <v>0</v>
      </c>
      <c r="J192" s="878">
        <f t="shared" si="70"/>
        <v>0</v>
      </c>
    </row>
    <row r="193" spans="1:10" ht="33" customHeight="1" x14ac:dyDescent="0.25">
      <c r="A193" s="503" t="s">
        <v>542</v>
      </c>
      <c r="B193" s="525">
        <v>51</v>
      </c>
      <c r="C193" s="478">
        <f>C194</f>
        <v>0</v>
      </c>
      <c r="D193" s="478">
        <f t="shared" ref="D193:J193" si="71">D194</f>
        <v>30</v>
      </c>
      <c r="E193" s="478">
        <f t="shared" si="71"/>
        <v>30</v>
      </c>
      <c r="F193" s="478">
        <f t="shared" si="71"/>
        <v>0</v>
      </c>
      <c r="G193" s="478">
        <f t="shared" si="71"/>
        <v>0</v>
      </c>
      <c r="H193" s="478">
        <f t="shared" si="71"/>
        <v>0</v>
      </c>
      <c r="I193" s="469">
        <f t="shared" si="44"/>
        <v>0</v>
      </c>
      <c r="J193" s="479">
        <f t="shared" si="71"/>
        <v>0</v>
      </c>
    </row>
    <row r="194" spans="1:10" ht="25.5" customHeight="1" x14ac:dyDescent="0.25">
      <c r="A194" s="502" t="s">
        <v>601</v>
      </c>
      <c r="B194" s="489" t="s">
        <v>332</v>
      </c>
      <c r="C194" s="478">
        <f>C195+C196+C197</f>
        <v>0</v>
      </c>
      <c r="D194" s="478">
        <f t="shared" ref="D194:J194" si="72">D195+D196+D197</f>
        <v>30</v>
      </c>
      <c r="E194" s="478">
        <f t="shared" si="72"/>
        <v>30</v>
      </c>
      <c r="F194" s="478">
        <f t="shared" si="72"/>
        <v>0</v>
      </c>
      <c r="G194" s="478">
        <f t="shared" si="72"/>
        <v>0</v>
      </c>
      <c r="H194" s="478">
        <f t="shared" si="72"/>
        <v>0</v>
      </c>
      <c r="I194" s="469">
        <f t="shared" si="44"/>
        <v>0</v>
      </c>
      <c r="J194" s="479">
        <f t="shared" si="72"/>
        <v>0</v>
      </c>
    </row>
    <row r="195" spans="1:10" x14ac:dyDescent="0.25">
      <c r="A195" s="501" t="s">
        <v>333</v>
      </c>
      <c r="B195" s="487" t="s">
        <v>334</v>
      </c>
      <c r="C195" s="482">
        <f t="shared" ref="C195:J197" si="73">M195+W195</f>
        <v>0</v>
      </c>
      <c r="D195" s="482">
        <f t="shared" si="73"/>
        <v>0</v>
      </c>
      <c r="E195" s="482">
        <f t="shared" si="73"/>
        <v>0</v>
      </c>
      <c r="F195" s="482">
        <f t="shared" si="73"/>
        <v>0</v>
      </c>
      <c r="G195" s="482">
        <f t="shared" si="73"/>
        <v>0</v>
      </c>
      <c r="H195" s="482">
        <f t="shared" si="73"/>
        <v>0</v>
      </c>
      <c r="I195" s="483">
        <f t="shared" si="44"/>
        <v>0</v>
      </c>
      <c r="J195" s="484">
        <f t="shared" si="73"/>
        <v>0</v>
      </c>
    </row>
    <row r="196" spans="1:10" ht="34.5" customHeight="1" x14ac:dyDescent="0.25">
      <c r="A196" s="526" t="s">
        <v>335</v>
      </c>
      <c r="B196" s="487" t="s">
        <v>336</v>
      </c>
      <c r="C196" s="482">
        <f t="shared" si="73"/>
        <v>0</v>
      </c>
      <c r="D196" s="482">
        <f t="shared" si="73"/>
        <v>0</v>
      </c>
      <c r="E196" s="482">
        <f t="shared" si="73"/>
        <v>0</v>
      </c>
      <c r="F196" s="482">
        <f t="shared" si="73"/>
        <v>0</v>
      </c>
      <c r="G196" s="482">
        <f t="shared" si="73"/>
        <v>0</v>
      </c>
      <c r="H196" s="482">
        <f t="shared" si="73"/>
        <v>0</v>
      </c>
      <c r="I196" s="483">
        <f t="shared" si="44"/>
        <v>0</v>
      </c>
      <c r="J196" s="484">
        <f t="shared" si="73"/>
        <v>0</v>
      </c>
    </row>
    <row r="197" spans="1:10" x14ac:dyDescent="0.25">
      <c r="A197" s="526" t="s">
        <v>337</v>
      </c>
      <c r="B197" s="487" t="s">
        <v>338</v>
      </c>
      <c r="C197" s="482">
        <f>'70.07PIETE'!C197</f>
        <v>0</v>
      </c>
      <c r="D197" s="482">
        <f>'70.07PIETE'!D197</f>
        <v>30</v>
      </c>
      <c r="E197" s="482">
        <f>'70.07PIETE'!E197</f>
        <v>30</v>
      </c>
      <c r="F197" s="482">
        <f>'70.07PIETE'!F197</f>
        <v>0</v>
      </c>
      <c r="G197" s="482">
        <f>'70.07PIETE'!G197</f>
        <v>0</v>
      </c>
      <c r="H197" s="482">
        <f>'70.07PIETE'!H197</f>
        <v>0</v>
      </c>
      <c r="I197" s="483">
        <f t="shared" si="44"/>
        <v>0</v>
      </c>
      <c r="J197" s="484">
        <f t="shared" si="73"/>
        <v>0</v>
      </c>
    </row>
    <row r="198" spans="1:10" x14ac:dyDescent="0.25">
      <c r="A198" s="506" t="s">
        <v>339</v>
      </c>
      <c r="B198" s="489" t="s">
        <v>340</v>
      </c>
      <c r="C198" s="478">
        <f>C199</f>
        <v>0</v>
      </c>
      <c r="D198" s="478">
        <f t="shared" ref="D198:J198" si="74">D199</f>
        <v>0</v>
      </c>
      <c r="E198" s="478">
        <f t="shared" si="74"/>
        <v>0</v>
      </c>
      <c r="F198" s="478">
        <f t="shared" si="74"/>
        <v>0</v>
      </c>
      <c r="G198" s="478">
        <f t="shared" si="74"/>
        <v>0</v>
      </c>
      <c r="H198" s="478">
        <f t="shared" si="74"/>
        <v>0</v>
      </c>
      <c r="I198" s="469">
        <f t="shared" si="44"/>
        <v>0</v>
      </c>
      <c r="J198" s="479">
        <f t="shared" si="74"/>
        <v>0</v>
      </c>
    </row>
    <row r="199" spans="1:10" ht="29.25" customHeight="1" x14ac:dyDescent="0.25">
      <c r="A199" s="476" t="s">
        <v>545</v>
      </c>
      <c r="B199" s="489" t="s">
        <v>251</v>
      </c>
      <c r="C199" s="478">
        <f>C200+C201+C202+C203+C204+C205+C206+C207+C208+C209+C210</f>
        <v>0</v>
      </c>
      <c r="D199" s="478">
        <f t="shared" ref="D199:J199" si="75">D200+D201+D202+D203+D204+D205+D206+D207+D208+D209+D210</f>
        <v>0</v>
      </c>
      <c r="E199" s="478">
        <f t="shared" si="75"/>
        <v>0</v>
      </c>
      <c r="F199" s="478">
        <f t="shared" si="75"/>
        <v>0</v>
      </c>
      <c r="G199" s="478">
        <f t="shared" si="75"/>
        <v>0</v>
      </c>
      <c r="H199" s="478">
        <f t="shared" si="75"/>
        <v>0</v>
      </c>
      <c r="I199" s="469">
        <f t="shared" si="44"/>
        <v>0</v>
      </c>
      <c r="J199" s="479">
        <f t="shared" si="75"/>
        <v>0</v>
      </c>
    </row>
    <row r="200" spans="1:10" x14ac:dyDescent="0.25">
      <c r="A200" s="486" t="s">
        <v>341</v>
      </c>
      <c r="B200" s="487" t="s">
        <v>342</v>
      </c>
      <c r="C200" s="482">
        <f t="shared" ref="C200:J210" si="76">M200+W200</f>
        <v>0</v>
      </c>
      <c r="D200" s="482">
        <f t="shared" si="76"/>
        <v>0</v>
      </c>
      <c r="E200" s="482">
        <f t="shared" si="76"/>
        <v>0</v>
      </c>
      <c r="F200" s="482">
        <f t="shared" si="76"/>
        <v>0</v>
      </c>
      <c r="G200" s="482">
        <f t="shared" si="76"/>
        <v>0</v>
      </c>
      <c r="H200" s="482">
        <f t="shared" si="76"/>
        <v>0</v>
      </c>
      <c r="I200" s="483">
        <f t="shared" si="44"/>
        <v>0</v>
      </c>
      <c r="J200" s="484">
        <f t="shared" si="76"/>
        <v>0</v>
      </c>
    </row>
    <row r="201" spans="1:10" x14ac:dyDescent="0.25">
      <c r="A201" s="486" t="s">
        <v>546</v>
      </c>
      <c r="B201" s="487" t="s">
        <v>547</v>
      </c>
      <c r="C201" s="482">
        <f t="shared" si="76"/>
        <v>0</v>
      </c>
      <c r="D201" s="482">
        <f t="shared" si="76"/>
        <v>0</v>
      </c>
      <c r="E201" s="482">
        <f t="shared" si="76"/>
        <v>0</v>
      </c>
      <c r="F201" s="482">
        <f t="shared" si="76"/>
        <v>0</v>
      </c>
      <c r="G201" s="482">
        <f t="shared" si="76"/>
        <v>0</v>
      </c>
      <c r="H201" s="482">
        <f t="shared" si="76"/>
        <v>0</v>
      </c>
      <c r="I201" s="483">
        <f t="shared" si="44"/>
        <v>0</v>
      </c>
      <c r="J201" s="484">
        <f t="shared" si="76"/>
        <v>0</v>
      </c>
    </row>
    <row r="202" spans="1:10" x14ac:dyDescent="0.25">
      <c r="A202" s="527" t="s">
        <v>343</v>
      </c>
      <c r="B202" s="487" t="s">
        <v>344</v>
      </c>
      <c r="C202" s="482">
        <f t="shared" si="76"/>
        <v>0</v>
      </c>
      <c r="D202" s="482">
        <f t="shared" si="76"/>
        <v>0</v>
      </c>
      <c r="E202" s="482">
        <f t="shared" si="76"/>
        <v>0</v>
      </c>
      <c r="F202" s="482">
        <f t="shared" si="76"/>
        <v>0</v>
      </c>
      <c r="G202" s="482">
        <f t="shared" si="76"/>
        <v>0</v>
      </c>
      <c r="H202" s="482">
        <f t="shared" si="76"/>
        <v>0</v>
      </c>
      <c r="I202" s="483">
        <f t="shared" si="44"/>
        <v>0</v>
      </c>
      <c r="J202" s="484">
        <f t="shared" si="76"/>
        <v>0</v>
      </c>
    </row>
    <row r="203" spans="1:10" x14ac:dyDescent="0.25">
      <c r="A203" s="527" t="s">
        <v>345</v>
      </c>
      <c r="B203" s="487" t="s">
        <v>346</v>
      </c>
      <c r="C203" s="482">
        <f t="shared" si="76"/>
        <v>0</v>
      </c>
      <c r="D203" s="482">
        <f t="shared" si="76"/>
        <v>0</v>
      </c>
      <c r="E203" s="482">
        <f t="shared" si="76"/>
        <v>0</v>
      </c>
      <c r="F203" s="482">
        <f t="shared" si="76"/>
        <v>0</v>
      </c>
      <c r="G203" s="482">
        <f t="shared" si="76"/>
        <v>0</v>
      </c>
      <c r="H203" s="482">
        <f t="shared" si="76"/>
        <v>0</v>
      </c>
      <c r="I203" s="483">
        <f t="shared" si="44"/>
        <v>0</v>
      </c>
      <c r="J203" s="484">
        <f t="shared" si="76"/>
        <v>0</v>
      </c>
    </row>
    <row r="204" spans="1:10" ht="23.25" customHeight="1" x14ac:dyDescent="0.25">
      <c r="A204" s="925" t="s">
        <v>347</v>
      </c>
      <c r="B204" s="856" t="s">
        <v>348</v>
      </c>
      <c r="C204" s="857">
        <f t="shared" si="76"/>
        <v>0</v>
      </c>
      <c r="D204" s="857">
        <f t="shared" si="76"/>
        <v>0</v>
      </c>
      <c r="E204" s="857">
        <f t="shared" si="76"/>
        <v>0</v>
      </c>
      <c r="F204" s="857">
        <f t="shared" si="76"/>
        <v>0</v>
      </c>
      <c r="G204" s="857">
        <f t="shared" si="76"/>
        <v>0</v>
      </c>
      <c r="H204" s="857">
        <f t="shared" si="76"/>
        <v>0</v>
      </c>
      <c r="I204" s="858">
        <f t="shared" si="44"/>
        <v>0</v>
      </c>
      <c r="J204" s="859">
        <f t="shared" si="76"/>
        <v>0</v>
      </c>
    </row>
    <row r="205" spans="1:10" ht="21" customHeight="1" x14ac:dyDescent="0.25">
      <c r="A205" s="528" t="s">
        <v>548</v>
      </c>
      <c r="B205" s="499" t="s">
        <v>549</v>
      </c>
      <c r="C205" s="500">
        <f t="shared" si="76"/>
        <v>0</v>
      </c>
      <c r="D205" s="500">
        <f t="shared" si="76"/>
        <v>0</v>
      </c>
      <c r="E205" s="500">
        <f t="shared" si="76"/>
        <v>0</v>
      </c>
      <c r="F205" s="500">
        <f t="shared" si="76"/>
        <v>0</v>
      </c>
      <c r="G205" s="500">
        <f t="shared" si="76"/>
        <v>0</v>
      </c>
      <c r="H205" s="500">
        <f t="shared" si="76"/>
        <v>0</v>
      </c>
      <c r="I205" s="483">
        <f t="shared" ref="I205:I268" si="77">G205-H205</f>
        <v>0</v>
      </c>
      <c r="J205" s="860">
        <f t="shared" si="76"/>
        <v>0</v>
      </c>
    </row>
    <row r="206" spans="1:10" ht="24" customHeight="1" x14ac:dyDescent="0.25">
      <c r="A206" s="480" t="s">
        <v>349</v>
      </c>
      <c r="B206" s="487" t="s">
        <v>350</v>
      </c>
      <c r="C206" s="482">
        <f t="shared" si="76"/>
        <v>0</v>
      </c>
      <c r="D206" s="482">
        <f t="shared" si="76"/>
        <v>0</v>
      </c>
      <c r="E206" s="482">
        <f t="shared" si="76"/>
        <v>0</v>
      </c>
      <c r="F206" s="482">
        <f t="shared" si="76"/>
        <v>0</v>
      </c>
      <c r="G206" s="482">
        <f t="shared" si="76"/>
        <v>0</v>
      </c>
      <c r="H206" s="482">
        <f t="shared" si="76"/>
        <v>0</v>
      </c>
      <c r="I206" s="483">
        <f t="shared" si="77"/>
        <v>0</v>
      </c>
      <c r="J206" s="484">
        <f t="shared" si="76"/>
        <v>0</v>
      </c>
    </row>
    <row r="207" spans="1:10" x14ac:dyDescent="0.25">
      <c r="A207" s="480" t="s">
        <v>351</v>
      </c>
      <c r="B207" s="487" t="s">
        <v>352</v>
      </c>
      <c r="C207" s="482">
        <f t="shared" si="76"/>
        <v>0</v>
      </c>
      <c r="D207" s="482">
        <f t="shared" si="76"/>
        <v>0</v>
      </c>
      <c r="E207" s="482">
        <f t="shared" si="76"/>
        <v>0</v>
      </c>
      <c r="F207" s="482">
        <f t="shared" si="76"/>
        <v>0</v>
      </c>
      <c r="G207" s="482">
        <f t="shared" si="76"/>
        <v>0</v>
      </c>
      <c r="H207" s="482">
        <f t="shared" si="76"/>
        <v>0</v>
      </c>
      <c r="I207" s="483">
        <f t="shared" si="77"/>
        <v>0</v>
      </c>
      <c r="J207" s="484">
        <f t="shared" si="76"/>
        <v>0</v>
      </c>
    </row>
    <row r="208" spans="1:10" x14ac:dyDescent="0.25">
      <c r="A208" s="504" t="s">
        <v>353</v>
      </c>
      <c r="B208" s="505" t="s">
        <v>354</v>
      </c>
      <c r="C208" s="482">
        <f t="shared" si="76"/>
        <v>0</v>
      </c>
      <c r="D208" s="482">
        <f t="shared" si="76"/>
        <v>0</v>
      </c>
      <c r="E208" s="482">
        <f t="shared" si="76"/>
        <v>0</v>
      </c>
      <c r="F208" s="482">
        <f t="shared" si="76"/>
        <v>0</v>
      </c>
      <c r="G208" s="482">
        <f t="shared" si="76"/>
        <v>0</v>
      </c>
      <c r="H208" s="482">
        <f t="shared" si="76"/>
        <v>0</v>
      </c>
      <c r="I208" s="483">
        <f t="shared" si="77"/>
        <v>0</v>
      </c>
      <c r="J208" s="484">
        <f t="shared" si="76"/>
        <v>0</v>
      </c>
    </row>
    <row r="209" spans="1:10" ht="25.5" x14ac:dyDescent="0.25">
      <c r="A209" s="529" t="s">
        <v>355</v>
      </c>
      <c r="B209" s="505" t="s">
        <v>356</v>
      </c>
      <c r="C209" s="482">
        <f t="shared" si="76"/>
        <v>0</v>
      </c>
      <c r="D209" s="482">
        <f t="shared" si="76"/>
        <v>0</v>
      </c>
      <c r="E209" s="482">
        <f t="shared" si="76"/>
        <v>0</v>
      </c>
      <c r="F209" s="482">
        <f t="shared" si="76"/>
        <v>0</v>
      </c>
      <c r="G209" s="482">
        <f t="shared" si="76"/>
        <v>0</v>
      </c>
      <c r="H209" s="482">
        <f t="shared" si="76"/>
        <v>0</v>
      </c>
      <c r="I209" s="483">
        <f t="shared" si="77"/>
        <v>0</v>
      </c>
      <c r="J209" s="484">
        <f t="shared" si="76"/>
        <v>0</v>
      </c>
    </row>
    <row r="210" spans="1:10" ht="15.75" thickBot="1" x14ac:dyDescent="0.3">
      <c r="A210" s="927" t="s">
        <v>550</v>
      </c>
      <c r="B210" s="494" t="s">
        <v>551</v>
      </c>
      <c r="C210" s="495">
        <f t="shared" si="76"/>
        <v>0</v>
      </c>
      <c r="D210" s="495">
        <f t="shared" si="76"/>
        <v>0</v>
      </c>
      <c r="E210" s="495">
        <f t="shared" si="76"/>
        <v>0</v>
      </c>
      <c r="F210" s="495">
        <f t="shared" si="76"/>
        <v>0</v>
      </c>
      <c r="G210" s="495">
        <f t="shared" si="76"/>
        <v>0</v>
      </c>
      <c r="H210" s="495">
        <f t="shared" si="76"/>
        <v>0</v>
      </c>
      <c r="I210" s="496">
        <f t="shared" si="77"/>
        <v>0</v>
      </c>
      <c r="J210" s="497">
        <f t="shared" si="76"/>
        <v>0</v>
      </c>
    </row>
    <row r="211" spans="1:10" ht="38.25" x14ac:dyDescent="0.25">
      <c r="A211" s="523" t="s">
        <v>552</v>
      </c>
      <c r="B211" s="530" t="s">
        <v>357</v>
      </c>
      <c r="C211" s="926">
        <f>C212</f>
        <v>0</v>
      </c>
      <c r="D211" s="926">
        <f t="shared" ref="D211:J211" si="78">D212</f>
        <v>0</v>
      </c>
      <c r="E211" s="926">
        <f t="shared" si="78"/>
        <v>0</v>
      </c>
      <c r="F211" s="926">
        <f t="shared" si="78"/>
        <v>0</v>
      </c>
      <c r="G211" s="926">
        <f t="shared" si="78"/>
        <v>0</v>
      </c>
      <c r="H211" s="926">
        <f t="shared" si="78"/>
        <v>0</v>
      </c>
      <c r="I211" s="469">
        <f t="shared" si="77"/>
        <v>0</v>
      </c>
      <c r="J211" s="926">
        <f t="shared" si="78"/>
        <v>0</v>
      </c>
    </row>
    <row r="212" spans="1:10" ht="25.5" x14ac:dyDescent="0.25">
      <c r="A212" s="503" t="s">
        <v>358</v>
      </c>
      <c r="B212" s="489" t="s">
        <v>359</v>
      </c>
      <c r="C212" s="478">
        <f>C213+C214+C215</f>
        <v>0</v>
      </c>
      <c r="D212" s="478">
        <f t="shared" ref="D212:J212" si="79">D213+D214+D215</f>
        <v>0</v>
      </c>
      <c r="E212" s="478">
        <f t="shared" si="79"/>
        <v>0</v>
      </c>
      <c r="F212" s="478">
        <f t="shared" si="79"/>
        <v>0</v>
      </c>
      <c r="G212" s="478">
        <f t="shared" si="79"/>
        <v>0</v>
      </c>
      <c r="H212" s="478">
        <f t="shared" si="79"/>
        <v>0</v>
      </c>
      <c r="I212" s="469">
        <f t="shared" si="77"/>
        <v>0</v>
      </c>
      <c r="J212" s="478">
        <f t="shared" si="79"/>
        <v>0</v>
      </c>
    </row>
    <row r="213" spans="1:10" x14ac:dyDescent="0.25">
      <c r="A213" s="480" t="s">
        <v>360</v>
      </c>
      <c r="B213" s="487" t="s">
        <v>361</v>
      </c>
      <c r="C213" s="482">
        <f t="shared" ref="C213:J215" si="80">M213+W213</f>
        <v>0</v>
      </c>
      <c r="D213" s="482">
        <f t="shared" si="80"/>
        <v>0</v>
      </c>
      <c r="E213" s="482">
        <f t="shared" si="80"/>
        <v>0</v>
      </c>
      <c r="F213" s="482">
        <f t="shared" si="80"/>
        <v>0</v>
      </c>
      <c r="G213" s="482">
        <f t="shared" si="80"/>
        <v>0</v>
      </c>
      <c r="H213" s="482">
        <f t="shared" si="80"/>
        <v>0</v>
      </c>
      <c r="I213" s="483">
        <f t="shared" si="77"/>
        <v>0</v>
      </c>
      <c r="J213" s="482">
        <f t="shared" si="80"/>
        <v>0</v>
      </c>
    </row>
    <row r="214" spans="1:10" x14ac:dyDescent="0.25">
      <c r="A214" s="480" t="s">
        <v>362</v>
      </c>
      <c r="B214" s="487" t="s">
        <v>363</v>
      </c>
      <c r="C214" s="482">
        <f t="shared" si="80"/>
        <v>0</v>
      </c>
      <c r="D214" s="482">
        <f t="shared" si="80"/>
        <v>0</v>
      </c>
      <c r="E214" s="482">
        <f t="shared" si="80"/>
        <v>0</v>
      </c>
      <c r="F214" s="482">
        <f t="shared" si="80"/>
        <v>0</v>
      </c>
      <c r="G214" s="482">
        <f t="shared" si="80"/>
        <v>0</v>
      </c>
      <c r="H214" s="482">
        <f t="shared" si="80"/>
        <v>0</v>
      </c>
      <c r="I214" s="483">
        <f t="shared" si="77"/>
        <v>0</v>
      </c>
      <c r="J214" s="482">
        <f t="shared" si="80"/>
        <v>0</v>
      </c>
    </row>
    <row r="215" spans="1:10" x14ac:dyDescent="0.25">
      <c r="A215" s="480" t="s">
        <v>364</v>
      </c>
      <c r="B215" s="487" t="s">
        <v>365</v>
      </c>
      <c r="C215" s="482">
        <f t="shared" si="80"/>
        <v>0</v>
      </c>
      <c r="D215" s="482">
        <f t="shared" si="80"/>
        <v>0</v>
      </c>
      <c r="E215" s="482">
        <f t="shared" si="80"/>
        <v>0</v>
      </c>
      <c r="F215" s="482">
        <f t="shared" si="80"/>
        <v>0</v>
      </c>
      <c r="G215" s="482">
        <f t="shared" si="80"/>
        <v>0</v>
      </c>
      <c r="H215" s="482">
        <f t="shared" si="80"/>
        <v>0</v>
      </c>
      <c r="I215" s="483">
        <f t="shared" si="77"/>
        <v>0</v>
      </c>
      <c r="J215" s="482">
        <f t="shared" si="80"/>
        <v>0</v>
      </c>
    </row>
    <row r="216" spans="1:10" x14ac:dyDescent="0.25">
      <c r="A216" s="503" t="s">
        <v>366</v>
      </c>
      <c r="B216" s="489" t="s">
        <v>367</v>
      </c>
      <c r="C216" s="478">
        <f>C217+C218+C219</f>
        <v>0</v>
      </c>
      <c r="D216" s="478">
        <f t="shared" ref="D216:J216" si="81">D217+D218+D219</f>
        <v>0</v>
      </c>
      <c r="E216" s="478">
        <f t="shared" si="81"/>
        <v>0</v>
      </c>
      <c r="F216" s="478">
        <f t="shared" si="81"/>
        <v>0</v>
      </c>
      <c r="G216" s="478">
        <f t="shared" si="81"/>
        <v>0</v>
      </c>
      <c r="H216" s="478">
        <f t="shared" si="81"/>
        <v>0</v>
      </c>
      <c r="I216" s="469">
        <f t="shared" si="77"/>
        <v>0</v>
      </c>
      <c r="J216" s="478">
        <f t="shared" si="81"/>
        <v>0</v>
      </c>
    </row>
    <row r="217" spans="1:10" x14ac:dyDescent="0.25">
      <c r="A217" s="480" t="s">
        <v>360</v>
      </c>
      <c r="B217" s="487" t="s">
        <v>368</v>
      </c>
      <c r="C217" s="482">
        <f t="shared" ref="C217:J219" si="82">M217+W217</f>
        <v>0</v>
      </c>
      <c r="D217" s="482">
        <f t="shared" si="82"/>
        <v>0</v>
      </c>
      <c r="E217" s="482">
        <f t="shared" si="82"/>
        <v>0</v>
      </c>
      <c r="F217" s="482">
        <f t="shared" si="82"/>
        <v>0</v>
      </c>
      <c r="G217" s="482">
        <f t="shared" si="82"/>
        <v>0</v>
      </c>
      <c r="H217" s="482">
        <f t="shared" si="82"/>
        <v>0</v>
      </c>
      <c r="I217" s="483">
        <f t="shared" si="77"/>
        <v>0</v>
      </c>
      <c r="J217" s="482">
        <f t="shared" si="82"/>
        <v>0</v>
      </c>
    </row>
    <row r="218" spans="1:10" ht="18" customHeight="1" x14ac:dyDescent="0.25">
      <c r="A218" s="480" t="s">
        <v>362</v>
      </c>
      <c r="B218" s="487" t="s">
        <v>369</v>
      </c>
      <c r="C218" s="482">
        <f t="shared" si="82"/>
        <v>0</v>
      </c>
      <c r="D218" s="482">
        <f t="shared" si="82"/>
        <v>0</v>
      </c>
      <c r="E218" s="482">
        <f t="shared" si="82"/>
        <v>0</v>
      </c>
      <c r="F218" s="482">
        <f t="shared" si="82"/>
        <v>0</v>
      </c>
      <c r="G218" s="482">
        <f t="shared" si="82"/>
        <v>0</v>
      </c>
      <c r="H218" s="482">
        <f t="shared" si="82"/>
        <v>0</v>
      </c>
      <c r="I218" s="483">
        <f t="shared" si="77"/>
        <v>0</v>
      </c>
      <c r="J218" s="482">
        <f t="shared" si="82"/>
        <v>0</v>
      </c>
    </row>
    <row r="219" spans="1:10" x14ac:dyDescent="0.25">
      <c r="A219" s="480" t="s">
        <v>364</v>
      </c>
      <c r="B219" s="487" t="s">
        <v>370</v>
      </c>
      <c r="C219" s="482">
        <f t="shared" si="82"/>
        <v>0</v>
      </c>
      <c r="D219" s="482">
        <f t="shared" si="82"/>
        <v>0</v>
      </c>
      <c r="E219" s="482">
        <f t="shared" si="82"/>
        <v>0</v>
      </c>
      <c r="F219" s="482">
        <f t="shared" si="82"/>
        <v>0</v>
      </c>
      <c r="G219" s="482">
        <f t="shared" si="82"/>
        <v>0</v>
      </c>
      <c r="H219" s="482">
        <f t="shared" si="82"/>
        <v>0</v>
      </c>
      <c r="I219" s="483">
        <f t="shared" si="77"/>
        <v>0</v>
      </c>
      <c r="J219" s="482">
        <f t="shared" si="82"/>
        <v>0</v>
      </c>
    </row>
    <row r="220" spans="1:10" x14ac:dyDescent="0.25">
      <c r="A220" s="509" t="s">
        <v>371</v>
      </c>
      <c r="B220" s="489" t="s">
        <v>372</v>
      </c>
      <c r="C220" s="478">
        <f>C221+C222+C223</f>
        <v>0</v>
      </c>
      <c r="D220" s="478">
        <f t="shared" ref="D220:J220" si="83">D221+D222+D223</f>
        <v>0</v>
      </c>
      <c r="E220" s="478">
        <f t="shared" si="83"/>
        <v>0</v>
      </c>
      <c r="F220" s="478">
        <f t="shared" si="83"/>
        <v>0</v>
      </c>
      <c r="G220" s="478">
        <f t="shared" si="83"/>
        <v>0</v>
      </c>
      <c r="H220" s="478">
        <f t="shared" si="83"/>
        <v>0</v>
      </c>
      <c r="I220" s="469">
        <f t="shared" si="77"/>
        <v>0</v>
      </c>
      <c r="J220" s="478">
        <f t="shared" si="83"/>
        <v>0</v>
      </c>
    </row>
    <row r="221" spans="1:10" x14ac:dyDescent="0.25">
      <c r="A221" s="480" t="s">
        <v>360</v>
      </c>
      <c r="B221" s="487" t="s">
        <v>373</v>
      </c>
      <c r="C221" s="482">
        <f t="shared" ref="C221:J223" si="84">M221+W221</f>
        <v>0</v>
      </c>
      <c r="D221" s="482">
        <f t="shared" si="84"/>
        <v>0</v>
      </c>
      <c r="E221" s="482">
        <f t="shared" si="84"/>
        <v>0</v>
      </c>
      <c r="F221" s="482">
        <f t="shared" si="84"/>
        <v>0</v>
      </c>
      <c r="G221" s="482">
        <f t="shared" si="84"/>
        <v>0</v>
      </c>
      <c r="H221" s="482">
        <f t="shared" si="84"/>
        <v>0</v>
      </c>
      <c r="I221" s="483">
        <f t="shared" si="77"/>
        <v>0</v>
      </c>
      <c r="J221" s="482">
        <f t="shared" si="84"/>
        <v>0</v>
      </c>
    </row>
    <row r="222" spans="1:10" ht="21.75" customHeight="1" x14ac:dyDescent="0.25">
      <c r="A222" s="480" t="s">
        <v>362</v>
      </c>
      <c r="B222" s="487" t="s">
        <v>374</v>
      </c>
      <c r="C222" s="482">
        <f t="shared" si="84"/>
        <v>0</v>
      </c>
      <c r="D222" s="482">
        <f t="shared" si="84"/>
        <v>0</v>
      </c>
      <c r="E222" s="482">
        <f t="shared" si="84"/>
        <v>0</v>
      </c>
      <c r="F222" s="482">
        <f t="shared" si="84"/>
        <v>0</v>
      </c>
      <c r="G222" s="482">
        <f t="shared" si="84"/>
        <v>0</v>
      </c>
      <c r="H222" s="482">
        <f t="shared" si="84"/>
        <v>0</v>
      </c>
      <c r="I222" s="483">
        <f t="shared" si="77"/>
        <v>0</v>
      </c>
      <c r="J222" s="482">
        <f t="shared" si="84"/>
        <v>0</v>
      </c>
    </row>
    <row r="223" spans="1:10" x14ac:dyDescent="0.25">
      <c r="A223" s="480" t="s">
        <v>364</v>
      </c>
      <c r="B223" s="487" t="s">
        <v>375</v>
      </c>
      <c r="C223" s="482">
        <f t="shared" si="84"/>
        <v>0</v>
      </c>
      <c r="D223" s="482">
        <f t="shared" si="84"/>
        <v>0</v>
      </c>
      <c r="E223" s="482">
        <f t="shared" si="84"/>
        <v>0</v>
      </c>
      <c r="F223" s="482">
        <f t="shared" si="84"/>
        <v>0</v>
      </c>
      <c r="G223" s="482">
        <f t="shared" si="84"/>
        <v>0</v>
      </c>
      <c r="H223" s="482">
        <f t="shared" si="84"/>
        <v>0</v>
      </c>
      <c r="I223" s="483">
        <f t="shared" si="77"/>
        <v>0</v>
      </c>
      <c r="J223" s="482">
        <f t="shared" si="84"/>
        <v>0</v>
      </c>
    </row>
    <row r="224" spans="1:10" ht="25.5" x14ac:dyDescent="0.25">
      <c r="A224" s="523" t="s">
        <v>555</v>
      </c>
      <c r="B224" s="530" t="s">
        <v>376</v>
      </c>
      <c r="C224" s="478">
        <f>C225+C226+C227</f>
        <v>0</v>
      </c>
      <c r="D224" s="478">
        <f t="shared" ref="D224:J224" si="85">D225+D226+D227</f>
        <v>0</v>
      </c>
      <c r="E224" s="478">
        <f t="shared" si="85"/>
        <v>0</v>
      </c>
      <c r="F224" s="478">
        <f t="shared" si="85"/>
        <v>0</v>
      </c>
      <c r="G224" s="478">
        <f t="shared" si="85"/>
        <v>0</v>
      </c>
      <c r="H224" s="478">
        <f t="shared" si="85"/>
        <v>0</v>
      </c>
      <c r="I224" s="483">
        <f t="shared" si="77"/>
        <v>0</v>
      </c>
      <c r="J224" s="478">
        <f t="shared" si="85"/>
        <v>0</v>
      </c>
    </row>
    <row r="225" spans="1:10" x14ac:dyDescent="0.25">
      <c r="A225" s="480" t="s">
        <v>360</v>
      </c>
      <c r="B225" s="487" t="s">
        <v>377</v>
      </c>
      <c r="C225" s="482">
        <f t="shared" ref="C225:J227" si="86">M225+W225</f>
        <v>0</v>
      </c>
      <c r="D225" s="482">
        <f t="shared" si="86"/>
        <v>0</v>
      </c>
      <c r="E225" s="482">
        <f t="shared" si="86"/>
        <v>0</v>
      </c>
      <c r="F225" s="482">
        <f t="shared" si="86"/>
        <v>0</v>
      </c>
      <c r="G225" s="482">
        <f t="shared" si="86"/>
        <v>0</v>
      </c>
      <c r="H225" s="482">
        <f t="shared" si="86"/>
        <v>0</v>
      </c>
      <c r="I225" s="483">
        <f t="shared" si="77"/>
        <v>0</v>
      </c>
      <c r="J225" s="482">
        <f t="shared" si="86"/>
        <v>0</v>
      </c>
    </row>
    <row r="226" spans="1:10" ht="21.75" customHeight="1" x14ac:dyDescent="0.25">
      <c r="A226" s="480" t="s">
        <v>362</v>
      </c>
      <c r="B226" s="487" t="s">
        <v>378</v>
      </c>
      <c r="C226" s="482">
        <f t="shared" si="86"/>
        <v>0</v>
      </c>
      <c r="D226" s="482">
        <f t="shared" si="86"/>
        <v>0</v>
      </c>
      <c r="E226" s="482">
        <f t="shared" si="86"/>
        <v>0</v>
      </c>
      <c r="F226" s="482">
        <f t="shared" si="86"/>
        <v>0</v>
      </c>
      <c r="G226" s="482">
        <f t="shared" si="86"/>
        <v>0</v>
      </c>
      <c r="H226" s="482">
        <f t="shared" si="86"/>
        <v>0</v>
      </c>
      <c r="I226" s="483">
        <f t="shared" si="77"/>
        <v>0</v>
      </c>
      <c r="J226" s="482">
        <f t="shared" si="86"/>
        <v>0</v>
      </c>
    </row>
    <row r="227" spans="1:10" x14ac:dyDescent="0.25">
      <c r="A227" s="480" t="s">
        <v>364</v>
      </c>
      <c r="B227" s="487" t="s">
        <v>379</v>
      </c>
      <c r="C227" s="482">
        <f t="shared" si="86"/>
        <v>0</v>
      </c>
      <c r="D227" s="482">
        <f t="shared" si="86"/>
        <v>0</v>
      </c>
      <c r="E227" s="482">
        <f t="shared" si="86"/>
        <v>0</v>
      </c>
      <c r="F227" s="482">
        <f t="shared" si="86"/>
        <v>0</v>
      </c>
      <c r="G227" s="482">
        <f t="shared" si="86"/>
        <v>0</v>
      </c>
      <c r="H227" s="482">
        <f t="shared" si="86"/>
        <v>0</v>
      </c>
      <c r="I227" s="483">
        <f t="shared" si="77"/>
        <v>0</v>
      </c>
      <c r="J227" s="482">
        <f t="shared" si="86"/>
        <v>0</v>
      </c>
    </row>
    <row r="228" spans="1:10" ht="25.5" x14ac:dyDescent="0.25">
      <c r="A228" s="503" t="s">
        <v>557</v>
      </c>
      <c r="B228" s="489" t="s">
        <v>380</v>
      </c>
      <c r="C228" s="478">
        <f>C229+C230+C231</f>
        <v>0</v>
      </c>
      <c r="D228" s="478">
        <f t="shared" ref="D228:J228" si="87">D229+D230+D231</f>
        <v>0</v>
      </c>
      <c r="E228" s="478">
        <f t="shared" si="87"/>
        <v>0</v>
      </c>
      <c r="F228" s="478">
        <f t="shared" si="87"/>
        <v>0</v>
      </c>
      <c r="G228" s="478">
        <f t="shared" si="87"/>
        <v>0</v>
      </c>
      <c r="H228" s="478">
        <f t="shared" si="87"/>
        <v>0</v>
      </c>
      <c r="I228" s="469">
        <f t="shared" si="77"/>
        <v>0</v>
      </c>
      <c r="J228" s="478">
        <f t="shared" si="87"/>
        <v>0</v>
      </c>
    </row>
    <row r="229" spans="1:10" x14ac:dyDescent="0.25">
      <c r="A229" s="480" t="s">
        <v>360</v>
      </c>
      <c r="B229" s="487" t="s">
        <v>381</v>
      </c>
      <c r="C229" s="482">
        <f t="shared" ref="C229:J231" si="88">M229+W229</f>
        <v>0</v>
      </c>
      <c r="D229" s="482">
        <f t="shared" si="88"/>
        <v>0</v>
      </c>
      <c r="E229" s="482">
        <f t="shared" si="88"/>
        <v>0</v>
      </c>
      <c r="F229" s="482">
        <f t="shared" si="88"/>
        <v>0</v>
      </c>
      <c r="G229" s="482">
        <f t="shared" si="88"/>
        <v>0</v>
      </c>
      <c r="H229" s="482">
        <f t="shared" si="88"/>
        <v>0</v>
      </c>
      <c r="I229" s="483">
        <f t="shared" si="77"/>
        <v>0</v>
      </c>
      <c r="J229" s="482">
        <f t="shared" si="88"/>
        <v>0</v>
      </c>
    </row>
    <row r="230" spans="1:10" ht="18.75" customHeight="1" x14ac:dyDescent="0.25">
      <c r="A230" s="480" t="s">
        <v>362</v>
      </c>
      <c r="B230" s="487" t="s">
        <v>382</v>
      </c>
      <c r="C230" s="482">
        <f t="shared" si="88"/>
        <v>0</v>
      </c>
      <c r="D230" s="482">
        <f t="shared" si="88"/>
        <v>0</v>
      </c>
      <c r="E230" s="482">
        <f t="shared" si="88"/>
        <v>0</v>
      </c>
      <c r="F230" s="482">
        <f t="shared" si="88"/>
        <v>0</v>
      </c>
      <c r="G230" s="482">
        <f t="shared" si="88"/>
        <v>0</v>
      </c>
      <c r="H230" s="482">
        <f t="shared" si="88"/>
        <v>0</v>
      </c>
      <c r="I230" s="483">
        <f t="shared" si="77"/>
        <v>0</v>
      </c>
      <c r="J230" s="482">
        <f t="shared" si="88"/>
        <v>0</v>
      </c>
    </row>
    <row r="231" spans="1:10" x14ac:dyDescent="0.25">
      <c r="A231" s="480" t="s">
        <v>364</v>
      </c>
      <c r="B231" s="487" t="s">
        <v>383</v>
      </c>
      <c r="C231" s="482">
        <f t="shared" si="88"/>
        <v>0</v>
      </c>
      <c r="D231" s="482">
        <f t="shared" si="88"/>
        <v>0</v>
      </c>
      <c r="E231" s="482">
        <f t="shared" si="88"/>
        <v>0</v>
      </c>
      <c r="F231" s="482">
        <f t="shared" si="88"/>
        <v>0</v>
      </c>
      <c r="G231" s="482">
        <f t="shared" si="88"/>
        <v>0</v>
      </c>
      <c r="H231" s="482">
        <f t="shared" si="88"/>
        <v>0</v>
      </c>
      <c r="I231" s="483">
        <f t="shared" si="77"/>
        <v>0</v>
      </c>
      <c r="J231" s="482">
        <f t="shared" si="88"/>
        <v>0</v>
      </c>
    </row>
    <row r="232" spans="1:10" ht="25.5" x14ac:dyDescent="0.25">
      <c r="A232" s="503" t="s">
        <v>559</v>
      </c>
      <c r="B232" s="489" t="s">
        <v>384</v>
      </c>
      <c r="C232" s="478">
        <f>C233+C234+C235</f>
        <v>0</v>
      </c>
      <c r="D232" s="478">
        <f t="shared" ref="D232:J232" si="89">D233+D234+D235</f>
        <v>0</v>
      </c>
      <c r="E232" s="478">
        <f t="shared" si="89"/>
        <v>0</v>
      </c>
      <c r="F232" s="478">
        <f t="shared" si="89"/>
        <v>0</v>
      </c>
      <c r="G232" s="478">
        <f t="shared" si="89"/>
        <v>0</v>
      </c>
      <c r="H232" s="478">
        <f t="shared" si="89"/>
        <v>0</v>
      </c>
      <c r="I232" s="469">
        <f t="shared" si="77"/>
        <v>0</v>
      </c>
      <c r="J232" s="478">
        <f t="shared" si="89"/>
        <v>0</v>
      </c>
    </row>
    <row r="233" spans="1:10" x14ac:dyDescent="0.25">
      <c r="A233" s="480" t="s">
        <v>360</v>
      </c>
      <c r="B233" s="487" t="s">
        <v>385</v>
      </c>
      <c r="C233" s="482">
        <f t="shared" ref="C233:J235" si="90">M233+W233</f>
        <v>0</v>
      </c>
      <c r="D233" s="482">
        <f t="shared" si="90"/>
        <v>0</v>
      </c>
      <c r="E233" s="482">
        <f t="shared" si="90"/>
        <v>0</v>
      </c>
      <c r="F233" s="482">
        <f t="shared" si="90"/>
        <v>0</v>
      </c>
      <c r="G233" s="482">
        <f t="shared" si="90"/>
        <v>0</v>
      </c>
      <c r="H233" s="482">
        <f t="shared" si="90"/>
        <v>0</v>
      </c>
      <c r="I233" s="483">
        <f t="shared" si="77"/>
        <v>0</v>
      </c>
      <c r="J233" s="482">
        <f t="shared" si="90"/>
        <v>0</v>
      </c>
    </row>
    <row r="234" spans="1:10" ht="19.5" customHeight="1" x14ac:dyDescent="0.25">
      <c r="A234" s="480" t="s">
        <v>362</v>
      </c>
      <c r="B234" s="487" t="s">
        <v>386</v>
      </c>
      <c r="C234" s="482">
        <f t="shared" si="90"/>
        <v>0</v>
      </c>
      <c r="D234" s="482">
        <f t="shared" si="90"/>
        <v>0</v>
      </c>
      <c r="E234" s="482">
        <f t="shared" si="90"/>
        <v>0</v>
      </c>
      <c r="F234" s="482">
        <f t="shared" si="90"/>
        <v>0</v>
      </c>
      <c r="G234" s="482">
        <f t="shared" si="90"/>
        <v>0</v>
      </c>
      <c r="H234" s="482">
        <f t="shared" si="90"/>
        <v>0</v>
      </c>
      <c r="I234" s="483">
        <f t="shared" si="77"/>
        <v>0</v>
      </c>
      <c r="J234" s="482">
        <f t="shared" si="90"/>
        <v>0</v>
      </c>
    </row>
    <row r="235" spans="1:10" x14ac:dyDescent="0.25">
      <c r="A235" s="480" t="s">
        <v>364</v>
      </c>
      <c r="B235" s="487" t="s">
        <v>387</v>
      </c>
      <c r="C235" s="482">
        <f t="shared" si="90"/>
        <v>0</v>
      </c>
      <c r="D235" s="482">
        <f t="shared" si="90"/>
        <v>0</v>
      </c>
      <c r="E235" s="482">
        <f t="shared" si="90"/>
        <v>0</v>
      </c>
      <c r="F235" s="482">
        <f t="shared" si="90"/>
        <v>0</v>
      </c>
      <c r="G235" s="482">
        <f t="shared" si="90"/>
        <v>0</v>
      </c>
      <c r="H235" s="482">
        <f t="shared" si="90"/>
        <v>0</v>
      </c>
      <c r="I235" s="483">
        <f t="shared" si="77"/>
        <v>0</v>
      </c>
      <c r="J235" s="482">
        <f t="shared" si="90"/>
        <v>0</v>
      </c>
    </row>
    <row r="236" spans="1:10" ht="25.5" x14ac:dyDescent="0.25">
      <c r="A236" s="503" t="s">
        <v>561</v>
      </c>
      <c r="B236" s="489" t="s">
        <v>388</v>
      </c>
      <c r="C236" s="478">
        <f>C237+C238+C239</f>
        <v>0</v>
      </c>
      <c r="D236" s="478">
        <f t="shared" ref="D236:J236" si="91">D237+D238+D239</f>
        <v>0</v>
      </c>
      <c r="E236" s="478">
        <f t="shared" si="91"/>
        <v>0</v>
      </c>
      <c r="F236" s="478">
        <f t="shared" si="91"/>
        <v>0</v>
      </c>
      <c r="G236" s="478">
        <f t="shared" si="91"/>
        <v>0</v>
      </c>
      <c r="H236" s="478">
        <f t="shared" si="91"/>
        <v>0</v>
      </c>
      <c r="I236" s="469">
        <f t="shared" si="77"/>
        <v>0</v>
      </c>
      <c r="J236" s="478">
        <f t="shared" si="91"/>
        <v>0</v>
      </c>
    </row>
    <row r="237" spans="1:10" x14ac:dyDescent="0.25">
      <c r="A237" s="480" t="s">
        <v>360</v>
      </c>
      <c r="B237" s="487" t="s">
        <v>389</v>
      </c>
      <c r="C237" s="482">
        <f t="shared" ref="C237:J239" si="92">M237+W237</f>
        <v>0</v>
      </c>
      <c r="D237" s="482">
        <f t="shared" si="92"/>
        <v>0</v>
      </c>
      <c r="E237" s="482">
        <f t="shared" si="92"/>
        <v>0</v>
      </c>
      <c r="F237" s="482">
        <f t="shared" si="92"/>
        <v>0</v>
      </c>
      <c r="G237" s="482">
        <f t="shared" si="92"/>
        <v>0</v>
      </c>
      <c r="H237" s="482">
        <f t="shared" si="92"/>
        <v>0</v>
      </c>
      <c r="I237" s="483">
        <f t="shared" si="77"/>
        <v>0</v>
      </c>
      <c r="J237" s="482">
        <f t="shared" si="92"/>
        <v>0</v>
      </c>
    </row>
    <row r="238" spans="1:10" x14ac:dyDescent="0.25">
      <c r="A238" s="480" t="s">
        <v>362</v>
      </c>
      <c r="B238" s="487" t="s">
        <v>390</v>
      </c>
      <c r="C238" s="482">
        <f t="shared" si="92"/>
        <v>0</v>
      </c>
      <c r="D238" s="482">
        <f t="shared" si="92"/>
        <v>0</v>
      </c>
      <c r="E238" s="482">
        <f t="shared" si="92"/>
        <v>0</v>
      </c>
      <c r="F238" s="482">
        <f t="shared" si="92"/>
        <v>0</v>
      </c>
      <c r="G238" s="482">
        <f t="shared" si="92"/>
        <v>0</v>
      </c>
      <c r="H238" s="482">
        <f t="shared" si="92"/>
        <v>0</v>
      </c>
      <c r="I238" s="483">
        <f t="shared" si="77"/>
        <v>0</v>
      </c>
      <c r="J238" s="482">
        <f t="shared" si="92"/>
        <v>0</v>
      </c>
    </row>
    <row r="239" spans="1:10" x14ac:dyDescent="0.25">
      <c r="A239" s="480" t="s">
        <v>364</v>
      </c>
      <c r="B239" s="487" t="s">
        <v>391</v>
      </c>
      <c r="C239" s="482">
        <f t="shared" si="92"/>
        <v>0</v>
      </c>
      <c r="D239" s="482">
        <f t="shared" si="92"/>
        <v>0</v>
      </c>
      <c r="E239" s="482">
        <f t="shared" si="92"/>
        <v>0</v>
      </c>
      <c r="F239" s="482">
        <f t="shared" si="92"/>
        <v>0</v>
      </c>
      <c r="G239" s="482">
        <f t="shared" si="92"/>
        <v>0</v>
      </c>
      <c r="H239" s="482">
        <f t="shared" si="92"/>
        <v>0</v>
      </c>
      <c r="I239" s="483">
        <f t="shared" si="77"/>
        <v>0</v>
      </c>
      <c r="J239" s="482">
        <f t="shared" si="92"/>
        <v>0</v>
      </c>
    </row>
    <row r="240" spans="1:10" ht="25.5" x14ac:dyDescent="0.25">
      <c r="A240" s="503" t="s">
        <v>392</v>
      </c>
      <c r="B240" s="489" t="s">
        <v>393</v>
      </c>
      <c r="C240" s="478">
        <f>C241+C242+C243</f>
        <v>0</v>
      </c>
      <c r="D240" s="478">
        <f t="shared" ref="D240:J240" si="93">D241+D242+D243</f>
        <v>0</v>
      </c>
      <c r="E240" s="478">
        <f t="shared" si="93"/>
        <v>0</v>
      </c>
      <c r="F240" s="478">
        <f t="shared" si="93"/>
        <v>0</v>
      </c>
      <c r="G240" s="478">
        <f t="shared" si="93"/>
        <v>0</v>
      </c>
      <c r="H240" s="478">
        <f t="shared" si="93"/>
        <v>0</v>
      </c>
      <c r="I240" s="469">
        <f t="shared" si="77"/>
        <v>0</v>
      </c>
      <c r="J240" s="478">
        <f t="shared" si="93"/>
        <v>0</v>
      </c>
    </row>
    <row r="241" spans="1:10" x14ac:dyDescent="0.25">
      <c r="A241" s="480" t="s">
        <v>360</v>
      </c>
      <c r="B241" s="487" t="s">
        <v>394</v>
      </c>
      <c r="C241" s="482">
        <f t="shared" ref="C241:J243" si="94">M241+W241</f>
        <v>0</v>
      </c>
      <c r="D241" s="482">
        <f t="shared" si="94"/>
        <v>0</v>
      </c>
      <c r="E241" s="482">
        <f t="shared" si="94"/>
        <v>0</v>
      </c>
      <c r="F241" s="482">
        <f t="shared" si="94"/>
        <v>0</v>
      </c>
      <c r="G241" s="482">
        <f t="shared" si="94"/>
        <v>0</v>
      </c>
      <c r="H241" s="482">
        <f t="shared" si="94"/>
        <v>0</v>
      </c>
      <c r="I241" s="483">
        <f t="shared" si="77"/>
        <v>0</v>
      </c>
      <c r="J241" s="482">
        <f t="shared" si="94"/>
        <v>0</v>
      </c>
    </row>
    <row r="242" spans="1:10" x14ac:dyDescent="0.25">
      <c r="A242" s="480" t="s">
        <v>362</v>
      </c>
      <c r="B242" s="487" t="s">
        <v>395</v>
      </c>
      <c r="C242" s="482">
        <f t="shared" si="94"/>
        <v>0</v>
      </c>
      <c r="D242" s="482">
        <f t="shared" si="94"/>
        <v>0</v>
      </c>
      <c r="E242" s="482">
        <f t="shared" si="94"/>
        <v>0</v>
      </c>
      <c r="F242" s="482">
        <f t="shared" si="94"/>
        <v>0</v>
      </c>
      <c r="G242" s="482">
        <f t="shared" si="94"/>
        <v>0</v>
      </c>
      <c r="H242" s="482">
        <f t="shared" si="94"/>
        <v>0</v>
      </c>
      <c r="I242" s="483">
        <f t="shared" si="77"/>
        <v>0</v>
      </c>
      <c r="J242" s="482">
        <f t="shared" si="94"/>
        <v>0</v>
      </c>
    </row>
    <row r="243" spans="1:10" x14ac:dyDescent="0.25">
      <c r="A243" s="480" t="s">
        <v>364</v>
      </c>
      <c r="B243" s="487" t="s">
        <v>396</v>
      </c>
      <c r="C243" s="482">
        <f t="shared" si="94"/>
        <v>0</v>
      </c>
      <c r="D243" s="482">
        <f t="shared" si="94"/>
        <v>0</v>
      </c>
      <c r="E243" s="482">
        <f t="shared" si="94"/>
        <v>0</v>
      </c>
      <c r="F243" s="482">
        <f t="shared" si="94"/>
        <v>0</v>
      </c>
      <c r="G243" s="482">
        <f t="shared" si="94"/>
        <v>0</v>
      </c>
      <c r="H243" s="482">
        <f t="shared" si="94"/>
        <v>0</v>
      </c>
      <c r="I243" s="483">
        <f t="shared" si="77"/>
        <v>0</v>
      </c>
      <c r="J243" s="482">
        <f t="shared" si="94"/>
        <v>0</v>
      </c>
    </row>
    <row r="244" spans="1:10" x14ac:dyDescent="0.25">
      <c r="A244" s="509" t="s">
        <v>397</v>
      </c>
      <c r="B244" s="489" t="s">
        <v>398</v>
      </c>
      <c r="C244" s="478">
        <f>C245+C246+C247</f>
        <v>0</v>
      </c>
      <c r="D244" s="478">
        <f t="shared" ref="D244:J244" si="95">D245+D246+D247</f>
        <v>0</v>
      </c>
      <c r="E244" s="478">
        <f t="shared" si="95"/>
        <v>0</v>
      </c>
      <c r="F244" s="478">
        <f t="shared" si="95"/>
        <v>0</v>
      </c>
      <c r="G244" s="478">
        <f t="shared" si="95"/>
        <v>0</v>
      </c>
      <c r="H244" s="478">
        <f t="shared" si="95"/>
        <v>0</v>
      </c>
      <c r="I244" s="469">
        <f t="shared" si="77"/>
        <v>0</v>
      </c>
      <c r="J244" s="478">
        <f t="shared" si="95"/>
        <v>0</v>
      </c>
    </row>
    <row r="245" spans="1:10" x14ac:dyDescent="0.25">
      <c r="A245" s="480" t="s">
        <v>360</v>
      </c>
      <c r="B245" s="487" t="s">
        <v>399</v>
      </c>
      <c r="C245" s="482">
        <f t="shared" ref="C245:J247" si="96">M245+W245</f>
        <v>0</v>
      </c>
      <c r="D245" s="482">
        <f t="shared" si="96"/>
        <v>0</v>
      </c>
      <c r="E245" s="482">
        <f t="shared" si="96"/>
        <v>0</v>
      </c>
      <c r="F245" s="482">
        <f t="shared" si="96"/>
        <v>0</v>
      </c>
      <c r="G245" s="482">
        <f t="shared" si="96"/>
        <v>0</v>
      </c>
      <c r="H245" s="482">
        <f t="shared" si="96"/>
        <v>0</v>
      </c>
      <c r="I245" s="483">
        <f t="shared" si="77"/>
        <v>0</v>
      </c>
      <c r="J245" s="482">
        <f t="shared" si="96"/>
        <v>0</v>
      </c>
    </row>
    <row r="246" spans="1:10" ht="20.25" customHeight="1" x14ac:dyDescent="0.25">
      <c r="A246" s="480" t="s">
        <v>362</v>
      </c>
      <c r="B246" s="487" t="s">
        <v>400</v>
      </c>
      <c r="C246" s="482">
        <f t="shared" si="96"/>
        <v>0</v>
      </c>
      <c r="D246" s="482">
        <f t="shared" si="96"/>
        <v>0</v>
      </c>
      <c r="E246" s="482">
        <f t="shared" si="96"/>
        <v>0</v>
      </c>
      <c r="F246" s="482">
        <f t="shared" si="96"/>
        <v>0</v>
      </c>
      <c r="G246" s="482">
        <f t="shared" si="96"/>
        <v>0</v>
      </c>
      <c r="H246" s="482">
        <f t="shared" si="96"/>
        <v>0</v>
      </c>
      <c r="I246" s="483">
        <f t="shared" si="77"/>
        <v>0</v>
      </c>
      <c r="J246" s="482">
        <f t="shared" si="96"/>
        <v>0</v>
      </c>
    </row>
    <row r="247" spans="1:10" x14ac:dyDescent="0.25">
      <c r="A247" s="480" t="s">
        <v>364</v>
      </c>
      <c r="B247" s="487" t="s">
        <v>401</v>
      </c>
      <c r="C247" s="482">
        <f t="shared" si="96"/>
        <v>0</v>
      </c>
      <c r="D247" s="482">
        <f t="shared" si="96"/>
        <v>0</v>
      </c>
      <c r="E247" s="482">
        <f t="shared" si="96"/>
        <v>0</v>
      </c>
      <c r="F247" s="482">
        <f t="shared" si="96"/>
        <v>0</v>
      </c>
      <c r="G247" s="482">
        <f t="shared" si="96"/>
        <v>0</v>
      </c>
      <c r="H247" s="482">
        <f t="shared" si="96"/>
        <v>0</v>
      </c>
      <c r="I247" s="483">
        <f t="shared" si="77"/>
        <v>0</v>
      </c>
      <c r="J247" s="482">
        <f t="shared" si="96"/>
        <v>0</v>
      </c>
    </row>
    <row r="248" spans="1:10" x14ac:dyDescent="0.25">
      <c r="A248" s="509" t="s">
        <v>402</v>
      </c>
      <c r="B248" s="489" t="s">
        <v>403</v>
      </c>
      <c r="C248" s="478">
        <f>C249+C250+C251</f>
        <v>0</v>
      </c>
      <c r="D248" s="478">
        <f t="shared" ref="D248:J248" si="97">D249+D250+D251</f>
        <v>0</v>
      </c>
      <c r="E248" s="478">
        <f t="shared" si="97"/>
        <v>0</v>
      </c>
      <c r="F248" s="478">
        <f t="shared" si="97"/>
        <v>0</v>
      </c>
      <c r="G248" s="478">
        <f t="shared" si="97"/>
        <v>0</v>
      </c>
      <c r="H248" s="478">
        <f t="shared" si="97"/>
        <v>0</v>
      </c>
      <c r="I248" s="469">
        <f t="shared" si="77"/>
        <v>0</v>
      </c>
      <c r="J248" s="478">
        <f t="shared" si="97"/>
        <v>0</v>
      </c>
    </row>
    <row r="249" spans="1:10" ht="15.75" thickBot="1" x14ac:dyDescent="0.3">
      <c r="A249" s="531" t="s">
        <v>360</v>
      </c>
      <c r="B249" s="505" t="s">
        <v>404</v>
      </c>
      <c r="C249" s="532">
        <f t="shared" ref="C249:J251" si="98">M249+W249</f>
        <v>0</v>
      </c>
      <c r="D249" s="532">
        <f t="shared" si="98"/>
        <v>0</v>
      </c>
      <c r="E249" s="532">
        <f t="shared" si="98"/>
        <v>0</v>
      </c>
      <c r="F249" s="532">
        <f t="shared" si="98"/>
        <v>0</v>
      </c>
      <c r="G249" s="532">
        <f t="shared" si="98"/>
        <v>0</v>
      </c>
      <c r="H249" s="532">
        <f t="shared" si="98"/>
        <v>0</v>
      </c>
      <c r="I249" s="533">
        <f t="shared" si="77"/>
        <v>0</v>
      </c>
      <c r="J249" s="532">
        <f t="shared" si="98"/>
        <v>0</v>
      </c>
    </row>
    <row r="250" spans="1:10" ht="21.75" customHeight="1" x14ac:dyDescent="0.25">
      <c r="A250" s="534" t="s">
        <v>362</v>
      </c>
      <c r="B250" s="518" t="s">
        <v>405</v>
      </c>
      <c r="C250" s="519">
        <f t="shared" si="98"/>
        <v>0</v>
      </c>
      <c r="D250" s="519">
        <f t="shared" si="98"/>
        <v>0</v>
      </c>
      <c r="E250" s="519">
        <f t="shared" si="98"/>
        <v>0</v>
      </c>
      <c r="F250" s="519">
        <f t="shared" si="98"/>
        <v>0</v>
      </c>
      <c r="G250" s="519">
        <f t="shared" si="98"/>
        <v>0</v>
      </c>
      <c r="H250" s="519">
        <f t="shared" si="98"/>
        <v>0</v>
      </c>
      <c r="I250" s="520">
        <f t="shared" si="77"/>
        <v>0</v>
      </c>
      <c r="J250" s="521">
        <f t="shared" si="98"/>
        <v>0</v>
      </c>
    </row>
    <row r="251" spans="1:10" x14ac:dyDescent="0.25">
      <c r="A251" s="480" t="s">
        <v>406</v>
      </c>
      <c r="B251" s="487" t="s">
        <v>407</v>
      </c>
      <c r="C251" s="482">
        <f t="shared" si="98"/>
        <v>0</v>
      </c>
      <c r="D251" s="482">
        <f t="shared" si="98"/>
        <v>0</v>
      </c>
      <c r="E251" s="482">
        <f t="shared" si="98"/>
        <v>0</v>
      </c>
      <c r="F251" s="482">
        <f t="shared" si="98"/>
        <v>0</v>
      </c>
      <c r="G251" s="482">
        <f t="shared" si="98"/>
        <v>0</v>
      </c>
      <c r="H251" s="482">
        <f t="shared" si="98"/>
        <v>0</v>
      </c>
      <c r="I251" s="483">
        <f t="shared" si="77"/>
        <v>0</v>
      </c>
      <c r="J251" s="484">
        <f t="shared" si="98"/>
        <v>0</v>
      </c>
    </row>
    <row r="252" spans="1:10" x14ac:dyDescent="0.25">
      <c r="A252" s="503" t="s">
        <v>563</v>
      </c>
      <c r="B252" s="489" t="s">
        <v>408</v>
      </c>
      <c r="C252" s="478">
        <f>C253+C254+C255</f>
        <v>0</v>
      </c>
      <c r="D252" s="478">
        <f t="shared" ref="D252:J252" si="99">D253+D254+D255</f>
        <v>0</v>
      </c>
      <c r="E252" s="478">
        <f t="shared" si="99"/>
        <v>0</v>
      </c>
      <c r="F252" s="478">
        <f t="shared" si="99"/>
        <v>0</v>
      </c>
      <c r="G252" s="478">
        <f t="shared" si="99"/>
        <v>0</v>
      </c>
      <c r="H252" s="478">
        <f t="shared" si="99"/>
        <v>0</v>
      </c>
      <c r="I252" s="469">
        <f t="shared" si="77"/>
        <v>0</v>
      </c>
      <c r="J252" s="479">
        <f t="shared" si="99"/>
        <v>0</v>
      </c>
    </row>
    <row r="253" spans="1:10" x14ac:dyDescent="0.25">
      <c r="A253" s="480" t="s">
        <v>360</v>
      </c>
      <c r="B253" s="487" t="s">
        <v>409</v>
      </c>
      <c r="C253" s="482">
        <f t="shared" ref="C253:J255" si="100">M253+W253</f>
        <v>0</v>
      </c>
      <c r="D253" s="482">
        <f t="shared" si="100"/>
        <v>0</v>
      </c>
      <c r="E253" s="482">
        <f t="shared" si="100"/>
        <v>0</v>
      </c>
      <c r="F253" s="482">
        <f t="shared" si="100"/>
        <v>0</v>
      </c>
      <c r="G253" s="482">
        <f t="shared" si="100"/>
        <v>0</v>
      </c>
      <c r="H253" s="482">
        <f t="shared" si="100"/>
        <v>0</v>
      </c>
      <c r="I253" s="483">
        <f t="shared" si="77"/>
        <v>0</v>
      </c>
      <c r="J253" s="484">
        <f t="shared" si="100"/>
        <v>0</v>
      </c>
    </row>
    <row r="254" spans="1:10" x14ac:dyDescent="0.25">
      <c r="A254" s="480" t="s">
        <v>362</v>
      </c>
      <c r="B254" s="487" t="s">
        <v>410</v>
      </c>
      <c r="C254" s="482">
        <f t="shared" si="100"/>
        <v>0</v>
      </c>
      <c r="D254" s="482">
        <f t="shared" si="100"/>
        <v>0</v>
      </c>
      <c r="E254" s="482">
        <f t="shared" si="100"/>
        <v>0</v>
      </c>
      <c r="F254" s="482">
        <f t="shared" si="100"/>
        <v>0</v>
      </c>
      <c r="G254" s="482">
        <f t="shared" si="100"/>
        <v>0</v>
      </c>
      <c r="H254" s="482">
        <f t="shared" si="100"/>
        <v>0</v>
      </c>
      <c r="I254" s="483">
        <f t="shared" si="77"/>
        <v>0</v>
      </c>
      <c r="J254" s="484">
        <f t="shared" si="100"/>
        <v>0</v>
      </c>
    </row>
    <row r="255" spans="1:10" x14ac:dyDescent="0.25">
      <c r="A255" s="480" t="s">
        <v>406</v>
      </c>
      <c r="B255" s="487" t="s">
        <v>411</v>
      </c>
      <c r="C255" s="482">
        <f t="shared" si="100"/>
        <v>0</v>
      </c>
      <c r="D255" s="482">
        <f t="shared" si="100"/>
        <v>0</v>
      </c>
      <c r="E255" s="482">
        <f t="shared" si="100"/>
        <v>0</v>
      </c>
      <c r="F255" s="482">
        <f t="shared" si="100"/>
        <v>0</v>
      </c>
      <c r="G255" s="482">
        <f t="shared" si="100"/>
        <v>0</v>
      </c>
      <c r="H255" s="482">
        <f t="shared" si="100"/>
        <v>0</v>
      </c>
      <c r="I255" s="483">
        <f t="shared" si="77"/>
        <v>0</v>
      </c>
      <c r="J255" s="484">
        <f t="shared" si="100"/>
        <v>0</v>
      </c>
    </row>
    <row r="256" spans="1:10" ht="44.25" customHeight="1" x14ac:dyDescent="0.25">
      <c r="A256" s="535" t="s">
        <v>564</v>
      </c>
      <c r="B256" s="536" t="s">
        <v>412</v>
      </c>
      <c r="C256" s="478">
        <f>C257+C258+C259</f>
        <v>0</v>
      </c>
      <c r="D256" s="478">
        <f t="shared" ref="D256:J256" si="101">D257+D258+D259</f>
        <v>0</v>
      </c>
      <c r="E256" s="478">
        <f t="shared" si="101"/>
        <v>0</v>
      </c>
      <c r="F256" s="478">
        <f t="shared" si="101"/>
        <v>0</v>
      </c>
      <c r="G256" s="478">
        <f t="shared" si="101"/>
        <v>0</v>
      </c>
      <c r="H256" s="478">
        <f t="shared" si="101"/>
        <v>0</v>
      </c>
      <c r="I256" s="469">
        <f t="shared" si="77"/>
        <v>0</v>
      </c>
      <c r="J256" s="479">
        <f t="shared" si="101"/>
        <v>0</v>
      </c>
    </row>
    <row r="257" spans="1:10" x14ac:dyDescent="0.25">
      <c r="A257" s="527" t="s">
        <v>413</v>
      </c>
      <c r="B257" s="487" t="s">
        <v>414</v>
      </c>
      <c r="C257" s="482">
        <f t="shared" ref="C257:J259" si="102">M257+W257</f>
        <v>0</v>
      </c>
      <c r="D257" s="482">
        <f t="shared" si="102"/>
        <v>0</v>
      </c>
      <c r="E257" s="482">
        <f t="shared" si="102"/>
        <v>0</v>
      </c>
      <c r="F257" s="482">
        <f t="shared" si="102"/>
        <v>0</v>
      </c>
      <c r="G257" s="482">
        <f t="shared" si="102"/>
        <v>0</v>
      </c>
      <c r="H257" s="482">
        <f t="shared" si="102"/>
        <v>0</v>
      </c>
      <c r="I257" s="483">
        <f t="shared" si="77"/>
        <v>0</v>
      </c>
      <c r="J257" s="484">
        <f t="shared" si="102"/>
        <v>0</v>
      </c>
    </row>
    <row r="258" spans="1:10" x14ac:dyDescent="0.25">
      <c r="A258" s="527" t="s">
        <v>415</v>
      </c>
      <c r="B258" s="487" t="s">
        <v>416</v>
      </c>
      <c r="C258" s="482">
        <f t="shared" si="102"/>
        <v>0</v>
      </c>
      <c r="D258" s="482">
        <f t="shared" si="102"/>
        <v>0</v>
      </c>
      <c r="E258" s="482">
        <f t="shared" si="102"/>
        <v>0</v>
      </c>
      <c r="F258" s="482">
        <f t="shared" si="102"/>
        <v>0</v>
      </c>
      <c r="G258" s="482">
        <f t="shared" si="102"/>
        <v>0</v>
      </c>
      <c r="H258" s="482">
        <f t="shared" si="102"/>
        <v>0</v>
      </c>
      <c r="I258" s="483">
        <f t="shared" si="77"/>
        <v>0</v>
      </c>
      <c r="J258" s="484">
        <f t="shared" si="102"/>
        <v>0</v>
      </c>
    </row>
    <row r="259" spans="1:10" x14ac:dyDescent="0.25">
      <c r="A259" s="527" t="s">
        <v>417</v>
      </c>
      <c r="B259" s="487" t="s">
        <v>418</v>
      </c>
      <c r="C259" s="482">
        <f t="shared" si="102"/>
        <v>0</v>
      </c>
      <c r="D259" s="482">
        <f t="shared" si="102"/>
        <v>0</v>
      </c>
      <c r="E259" s="482">
        <f t="shared" si="102"/>
        <v>0</v>
      </c>
      <c r="F259" s="482">
        <f t="shared" si="102"/>
        <v>0</v>
      </c>
      <c r="G259" s="482">
        <f t="shared" si="102"/>
        <v>0</v>
      </c>
      <c r="H259" s="482">
        <f t="shared" si="102"/>
        <v>0</v>
      </c>
      <c r="I259" s="483">
        <f t="shared" si="77"/>
        <v>0</v>
      </c>
      <c r="J259" s="484">
        <f t="shared" si="102"/>
        <v>0</v>
      </c>
    </row>
    <row r="260" spans="1:10" ht="25.5" x14ac:dyDescent="0.25">
      <c r="A260" s="491" t="s">
        <v>565</v>
      </c>
      <c r="B260" s="489" t="s">
        <v>566</v>
      </c>
      <c r="C260" s="478">
        <f>C261+C262+C263</f>
        <v>0</v>
      </c>
      <c r="D260" s="478">
        <f t="shared" ref="D260:J260" si="103">D261+D262+D263</f>
        <v>0</v>
      </c>
      <c r="E260" s="478">
        <f t="shared" si="103"/>
        <v>0</v>
      </c>
      <c r="F260" s="478">
        <f t="shared" si="103"/>
        <v>0</v>
      </c>
      <c r="G260" s="478">
        <f t="shared" si="103"/>
        <v>0</v>
      </c>
      <c r="H260" s="478">
        <f t="shared" si="103"/>
        <v>0</v>
      </c>
      <c r="I260" s="469">
        <f t="shared" si="77"/>
        <v>0</v>
      </c>
      <c r="J260" s="479">
        <f t="shared" si="103"/>
        <v>0</v>
      </c>
    </row>
    <row r="261" spans="1:10" x14ac:dyDescent="0.25">
      <c r="A261" s="527" t="s">
        <v>413</v>
      </c>
      <c r="B261" s="487" t="s">
        <v>567</v>
      </c>
      <c r="C261" s="482">
        <f t="shared" ref="C261:J263" si="104">M261+W261</f>
        <v>0</v>
      </c>
      <c r="D261" s="482">
        <f t="shared" si="104"/>
        <v>0</v>
      </c>
      <c r="E261" s="482">
        <f t="shared" si="104"/>
        <v>0</v>
      </c>
      <c r="F261" s="482">
        <f t="shared" si="104"/>
        <v>0</v>
      </c>
      <c r="G261" s="482">
        <f t="shared" si="104"/>
        <v>0</v>
      </c>
      <c r="H261" s="482">
        <f t="shared" si="104"/>
        <v>0</v>
      </c>
      <c r="I261" s="483">
        <f t="shared" si="77"/>
        <v>0</v>
      </c>
      <c r="J261" s="484">
        <f t="shared" si="104"/>
        <v>0</v>
      </c>
    </row>
    <row r="262" spans="1:10" x14ac:dyDescent="0.25">
      <c r="A262" s="527" t="s">
        <v>415</v>
      </c>
      <c r="B262" s="487" t="s">
        <v>568</v>
      </c>
      <c r="C262" s="482">
        <f t="shared" si="104"/>
        <v>0</v>
      </c>
      <c r="D262" s="482">
        <f t="shared" si="104"/>
        <v>0</v>
      </c>
      <c r="E262" s="482">
        <f t="shared" si="104"/>
        <v>0</v>
      </c>
      <c r="F262" s="482">
        <f t="shared" si="104"/>
        <v>0</v>
      </c>
      <c r="G262" s="482">
        <f t="shared" si="104"/>
        <v>0</v>
      </c>
      <c r="H262" s="482">
        <f t="shared" si="104"/>
        <v>0</v>
      </c>
      <c r="I262" s="483">
        <f t="shared" si="77"/>
        <v>0</v>
      </c>
      <c r="J262" s="484">
        <f t="shared" si="104"/>
        <v>0</v>
      </c>
    </row>
    <row r="263" spans="1:10" x14ac:dyDescent="0.25">
      <c r="A263" s="527" t="s">
        <v>417</v>
      </c>
      <c r="B263" s="487" t="s">
        <v>569</v>
      </c>
      <c r="C263" s="482">
        <f t="shared" si="104"/>
        <v>0</v>
      </c>
      <c r="D263" s="482">
        <f t="shared" si="104"/>
        <v>0</v>
      </c>
      <c r="E263" s="482">
        <f t="shared" si="104"/>
        <v>0</v>
      </c>
      <c r="F263" s="482">
        <f t="shared" si="104"/>
        <v>0</v>
      </c>
      <c r="G263" s="482">
        <f t="shared" si="104"/>
        <v>0</v>
      </c>
      <c r="H263" s="482">
        <f t="shared" si="104"/>
        <v>0</v>
      </c>
      <c r="I263" s="483">
        <f t="shared" si="77"/>
        <v>0</v>
      </c>
      <c r="J263" s="484">
        <f t="shared" si="104"/>
        <v>0</v>
      </c>
    </row>
    <row r="264" spans="1:10" ht="25.5" x14ac:dyDescent="0.25">
      <c r="A264" s="491" t="s">
        <v>570</v>
      </c>
      <c r="B264" s="489" t="s">
        <v>571</v>
      </c>
      <c r="C264" s="478">
        <f>C265+C266+C267</f>
        <v>0</v>
      </c>
      <c r="D264" s="478">
        <f t="shared" ref="D264:J264" si="105">D265+D266+D267</f>
        <v>0</v>
      </c>
      <c r="E264" s="478">
        <f t="shared" si="105"/>
        <v>0</v>
      </c>
      <c r="F264" s="478">
        <f t="shared" si="105"/>
        <v>0</v>
      </c>
      <c r="G264" s="478">
        <f t="shared" si="105"/>
        <v>0</v>
      </c>
      <c r="H264" s="478">
        <f t="shared" si="105"/>
        <v>0</v>
      </c>
      <c r="I264" s="469">
        <f t="shared" si="77"/>
        <v>0</v>
      </c>
      <c r="J264" s="479">
        <f t="shared" si="105"/>
        <v>0</v>
      </c>
    </row>
    <row r="265" spans="1:10" x14ac:dyDescent="0.25">
      <c r="A265" s="527" t="s">
        <v>572</v>
      </c>
      <c r="B265" s="487" t="s">
        <v>573</v>
      </c>
      <c r="C265" s="482">
        <f t="shared" ref="C265:J267" si="106">M265+W265</f>
        <v>0</v>
      </c>
      <c r="D265" s="482">
        <f t="shared" si="106"/>
        <v>0</v>
      </c>
      <c r="E265" s="482">
        <f t="shared" si="106"/>
        <v>0</v>
      </c>
      <c r="F265" s="482">
        <f t="shared" si="106"/>
        <v>0</v>
      </c>
      <c r="G265" s="482">
        <f t="shared" si="106"/>
        <v>0</v>
      </c>
      <c r="H265" s="482">
        <f t="shared" si="106"/>
        <v>0</v>
      </c>
      <c r="I265" s="483">
        <f t="shared" si="77"/>
        <v>0</v>
      </c>
      <c r="J265" s="484">
        <f t="shared" si="106"/>
        <v>0</v>
      </c>
    </row>
    <row r="266" spans="1:10" x14ac:dyDescent="0.25">
      <c r="A266" s="527" t="s">
        <v>574</v>
      </c>
      <c r="B266" s="487" t="s">
        <v>575</v>
      </c>
      <c r="C266" s="482">
        <f t="shared" si="106"/>
        <v>0</v>
      </c>
      <c r="D266" s="482">
        <f t="shared" si="106"/>
        <v>0</v>
      </c>
      <c r="E266" s="482">
        <f t="shared" si="106"/>
        <v>0</v>
      </c>
      <c r="F266" s="482">
        <f t="shared" si="106"/>
        <v>0</v>
      </c>
      <c r="G266" s="482">
        <f t="shared" si="106"/>
        <v>0</v>
      </c>
      <c r="H266" s="482">
        <f t="shared" si="106"/>
        <v>0</v>
      </c>
      <c r="I266" s="483">
        <f t="shared" si="77"/>
        <v>0</v>
      </c>
      <c r="J266" s="484">
        <f t="shared" si="106"/>
        <v>0</v>
      </c>
    </row>
    <row r="267" spans="1:10" x14ac:dyDescent="0.25">
      <c r="A267" s="527" t="s">
        <v>417</v>
      </c>
      <c r="B267" s="487" t="s">
        <v>576</v>
      </c>
      <c r="C267" s="482">
        <f t="shared" si="106"/>
        <v>0</v>
      </c>
      <c r="D267" s="482">
        <f t="shared" si="106"/>
        <v>0</v>
      </c>
      <c r="E267" s="482">
        <f t="shared" si="106"/>
        <v>0</v>
      </c>
      <c r="F267" s="482">
        <f t="shared" si="106"/>
        <v>0</v>
      </c>
      <c r="G267" s="482">
        <f t="shared" si="106"/>
        <v>0</v>
      </c>
      <c r="H267" s="482">
        <f t="shared" si="106"/>
        <v>0</v>
      </c>
      <c r="I267" s="483">
        <f t="shared" si="77"/>
        <v>0</v>
      </c>
      <c r="J267" s="484">
        <f t="shared" si="106"/>
        <v>0</v>
      </c>
    </row>
    <row r="268" spans="1:10" ht="23.25" customHeight="1" x14ac:dyDescent="0.25">
      <c r="A268" s="488" t="s">
        <v>577</v>
      </c>
      <c r="B268" s="489" t="s">
        <v>419</v>
      </c>
      <c r="C268" s="478">
        <f>C269</f>
        <v>2074280</v>
      </c>
      <c r="D268" s="478">
        <f t="shared" ref="D268:J268" si="107">D269</f>
        <v>37131280</v>
      </c>
      <c r="E268" s="478">
        <f t="shared" si="107"/>
        <v>37131280</v>
      </c>
      <c r="F268" s="478">
        <f t="shared" si="107"/>
        <v>14626309</v>
      </c>
      <c r="G268" s="478">
        <f t="shared" si="107"/>
        <v>14626309</v>
      </c>
      <c r="H268" s="478">
        <f t="shared" si="107"/>
        <v>14626309</v>
      </c>
      <c r="I268" s="469">
        <f t="shared" si="77"/>
        <v>0</v>
      </c>
      <c r="J268" s="479">
        <f t="shared" si="107"/>
        <v>0</v>
      </c>
    </row>
    <row r="269" spans="1:10" ht="26.25" customHeight="1" x14ac:dyDescent="0.25">
      <c r="A269" s="488" t="s">
        <v>578</v>
      </c>
      <c r="B269" s="489" t="s">
        <v>420</v>
      </c>
      <c r="C269" s="478">
        <f>C270+C275</f>
        <v>2074280</v>
      </c>
      <c r="D269" s="478">
        <f t="shared" ref="D269:J269" si="108">D270+D275</f>
        <v>37131280</v>
      </c>
      <c r="E269" s="478">
        <f t="shared" si="108"/>
        <v>37131280</v>
      </c>
      <c r="F269" s="478">
        <f t="shared" si="108"/>
        <v>14626309</v>
      </c>
      <c r="G269" s="478">
        <f t="shared" si="108"/>
        <v>14626309</v>
      </c>
      <c r="H269" s="478">
        <f t="shared" si="108"/>
        <v>14626309</v>
      </c>
      <c r="I269" s="469">
        <f t="shared" ref="I269:I292" si="109">G269-H269</f>
        <v>0</v>
      </c>
      <c r="J269" s="479">
        <f t="shared" si="108"/>
        <v>0</v>
      </c>
    </row>
    <row r="270" spans="1:10" ht="20.25" customHeight="1" x14ac:dyDescent="0.25">
      <c r="A270" s="488" t="s">
        <v>421</v>
      </c>
      <c r="B270" s="537" t="s">
        <v>422</v>
      </c>
      <c r="C270" s="478">
        <f>C271+C272+C273+C274</f>
        <v>2074280</v>
      </c>
      <c r="D270" s="478">
        <f t="shared" ref="D270:J270" si="110">D271+D272+D273+D274</f>
        <v>37131280</v>
      </c>
      <c r="E270" s="478">
        <f t="shared" si="110"/>
        <v>37131280</v>
      </c>
      <c r="F270" s="478">
        <f t="shared" si="110"/>
        <v>14626309</v>
      </c>
      <c r="G270" s="478">
        <f t="shared" si="110"/>
        <v>14626309</v>
      </c>
      <c r="H270" s="478">
        <f t="shared" si="110"/>
        <v>14626309</v>
      </c>
      <c r="I270" s="469">
        <f t="shared" si="109"/>
        <v>0</v>
      </c>
      <c r="J270" s="479">
        <f t="shared" si="110"/>
        <v>0</v>
      </c>
    </row>
    <row r="271" spans="1:10" x14ac:dyDescent="0.25">
      <c r="A271" s="486" t="s">
        <v>423</v>
      </c>
      <c r="B271" s="538" t="s">
        <v>424</v>
      </c>
      <c r="C271" s="482">
        <f>'70.07PIETE'!C271</f>
        <v>2074280</v>
      </c>
      <c r="D271" s="482">
        <f>'70.07PIETE'!D271</f>
        <v>37131280</v>
      </c>
      <c r="E271" s="482">
        <f>'70.07PIETE'!E271</f>
        <v>37131280</v>
      </c>
      <c r="F271" s="482">
        <f>'70.07PIETE'!F271</f>
        <v>14626309</v>
      </c>
      <c r="G271" s="482">
        <f>'70.07PIETE'!G271</f>
        <v>14626309</v>
      </c>
      <c r="H271" s="482">
        <f>'70.07PIETE'!H271</f>
        <v>14626309</v>
      </c>
      <c r="I271" s="483">
        <f t="shared" si="109"/>
        <v>0</v>
      </c>
      <c r="J271" s="484">
        <f>'70.07PIETE'!J271</f>
        <v>0</v>
      </c>
    </row>
    <row r="272" spans="1:10" x14ac:dyDescent="0.25">
      <c r="A272" s="480" t="s">
        <v>425</v>
      </c>
      <c r="B272" s="538" t="s">
        <v>426</v>
      </c>
      <c r="C272" s="482">
        <f t="shared" ref="C272:J275" si="111">M272+W272</f>
        <v>0</v>
      </c>
      <c r="D272" s="482">
        <f t="shared" si="111"/>
        <v>0</v>
      </c>
      <c r="E272" s="482">
        <f t="shared" si="111"/>
        <v>0</v>
      </c>
      <c r="F272" s="482">
        <f t="shared" si="111"/>
        <v>0</v>
      </c>
      <c r="G272" s="482">
        <f t="shared" si="111"/>
        <v>0</v>
      </c>
      <c r="H272" s="482">
        <f t="shared" si="111"/>
        <v>0</v>
      </c>
      <c r="I272" s="483">
        <f t="shared" si="109"/>
        <v>0</v>
      </c>
      <c r="J272" s="484">
        <f t="shared" si="111"/>
        <v>0</v>
      </c>
    </row>
    <row r="273" spans="1:10" x14ac:dyDescent="0.25">
      <c r="A273" s="480" t="s">
        <v>427</v>
      </c>
      <c r="B273" s="538" t="s">
        <v>428</v>
      </c>
      <c r="C273" s="482">
        <f t="shared" si="111"/>
        <v>0</v>
      </c>
      <c r="D273" s="482">
        <f t="shared" si="111"/>
        <v>0</v>
      </c>
      <c r="E273" s="482">
        <f t="shared" si="111"/>
        <v>0</v>
      </c>
      <c r="F273" s="482">
        <f t="shared" si="111"/>
        <v>0</v>
      </c>
      <c r="G273" s="482">
        <f t="shared" si="111"/>
        <v>0</v>
      </c>
      <c r="H273" s="482">
        <f t="shared" si="111"/>
        <v>0</v>
      </c>
      <c r="I273" s="483">
        <f t="shared" si="109"/>
        <v>0</v>
      </c>
      <c r="J273" s="484">
        <f t="shared" si="111"/>
        <v>0</v>
      </c>
    </row>
    <row r="274" spans="1:10" x14ac:dyDescent="0.25">
      <c r="A274" s="480" t="s">
        <v>429</v>
      </c>
      <c r="B274" s="538" t="s">
        <v>430</v>
      </c>
      <c r="C274" s="482">
        <f t="shared" si="111"/>
        <v>0</v>
      </c>
      <c r="D274" s="482">
        <f t="shared" si="111"/>
        <v>0</v>
      </c>
      <c r="E274" s="482">
        <f t="shared" si="111"/>
        <v>0</v>
      </c>
      <c r="F274" s="482">
        <f t="shared" si="111"/>
        <v>0</v>
      </c>
      <c r="G274" s="482">
        <f t="shared" si="111"/>
        <v>0</v>
      </c>
      <c r="H274" s="482">
        <f t="shared" si="111"/>
        <v>0</v>
      </c>
      <c r="I274" s="483">
        <f t="shared" si="109"/>
        <v>0</v>
      </c>
      <c r="J274" s="484">
        <f t="shared" si="111"/>
        <v>0</v>
      </c>
    </row>
    <row r="275" spans="1:10" x14ac:dyDescent="0.25">
      <c r="A275" s="506" t="s">
        <v>431</v>
      </c>
      <c r="B275" s="489" t="s">
        <v>432</v>
      </c>
      <c r="C275" s="478">
        <f t="shared" si="111"/>
        <v>0</v>
      </c>
      <c r="D275" s="478">
        <f t="shared" si="111"/>
        <v>0</v>
      </c>
      <c r="E275" s="478">
        <f t="shared" si="111"/>
        <v>0</v>
      </c>
      <c r="F275" s="478">
        <f t="shared" si="111"/>
        <v>0</v>
      </c>
      <c r="G275" s="478">
        <f t="shared" si="111"/>
        <v>0</v>
      </c>
      <c r="H275" s="478">
        <f t="shared" si="111"/>
        <v>0</v>
      </c>
      <c r="I275" s="483">
        <f t="shared" si="109"/>
        <v>0</v>
      </c>
      <c r="J275" s="479">
        <f t="shared" si="111"/>
        <v>0</v>
      </c>
    </row>
    <row r="276" spans="1:10" x14ac:dyDescent="0.25">
      <c r="A276" s="488" t="s">
        <v>579</v>
      </c>
      <c r="B276" s="489" t="s">
        <v>433</v>
      </c>
      <c r="C276" s="478">
        <f>C277</f>
        <v>0</v>
      </c>
      <c r="D276" s="478">
        <f t="shared" ref="D276:J277" si="112">D277</f>
        <v>0</v>
      </c>
      <c r="E276" s="478">
        <f t="shared" si="112"/>
        <v>0</v>
      </c>
      <c r="F276" s="478">
        <f t="shared" si="112"/>
        <v>0</v>
      </c>
      <c r="G276" s="478">
        <f t="shared" si="112"/>
        <v>0</v>
      </c>
      <c r="H276" s="478">
        <f t="shared" si="112"/>
        <v>0</v>
      </c>
      <c r="I276" s="469">
        <f t="shared" si="109"/>
        <v>0</v>
      </c>
      <c r="J276" s="479">
        <f t="shared" si="112"/>
        <v>0</v>
      </c>
    </row>
    <row r="277" spans="1:10" x14ac:dyDescent="0.25">
      <c r="A277" s="506" t="s">
        <v>434</v>
      </c>
      <c r="B277" s="537" t="s">
        <v>435</v>
      </c>
      <c r="C277" s="478">
        <f>C278</f>
        <v>0</v>
      </c>
      <c r="D277" s="478">
        <f t="shared" si="112"/>
        <v>0</v>
      </c>
      <c r="E277" s="478">
        <f t="shared" si="112"/>
        <v>0</v>
      </c>
      <c r="F277" s="478">
        <f t="shared" si="112"/>
        <v>0</v>
      </c>
      <c r="G277" s="478">
        <f t="shared" si="112"/>
        <v>0</v>
      </c>
      <c r="H277" s="478">
        <f t="shared" si="112"/>
        <v>0</v>
      </c>
      <c r="I277" s="469">
        <f t="shared" si="109"/>
        <v>0</v>
      </c>
      <c r="J277" s="479">
        <f t="shared" si="112"/>
        <v>0</v>
      </c>
    </row>
    <row r="278" spans="1:10" x14ac:dyDescent="0.25">
      <c r="A278" s="480" t="s">
        <v>436</v>
      </c>
      <c r="B278" s="487" t="s">
        <v>437</v>
      </c>
      <c r="C278" s="482">
        <f t="shared" ref="C278:J278" si="113">M278+W278</f>
        <v>0</v>
      </c>
      <c r="D278" s="482">
        <f t="shared" si="113"/>
        <v>0</v>
      </c>
      <c r="E278" s="482">
        <f t="shared" si="113"/>
        <v>0</v>
      </c>
      <c r="F278" s="482">
        <f t="shared" si="113"/>
        <v>0</v>
      </c>
      <c r="G278" s="482">
        <f t="shared" si="113"/>
        <v>0</v>
      </c>
      <c r="H278" s="482">
        <f t="shared" si="113"/>
        <v>0</v>
      </c>
      <c r="I278" s="483">
        <f t="shared" si="109"/>
        <v>0</v>
      </c>
      <c r="J278" s="484">
        <f t="shared" si="113"/>
        <v>0</v>
      </c>
    </row>
    <row r="279" spans="1:10" x14ac:dyDescent="0.25">
      <c r="A279" s="488" t="s">
        <v>580</v>
      </c>
      <c r="B279" s="489" t="s">
        <v>438</v>
      </c>
      <c r="C279" s="539"/>
      <c r="D279" s="539"/>
      <c r="E279" s="539"/>
      <c r="F279" s="539"/>
      <c r="G279" s="539"/>
      <c r="H279" s="539"/>
      <c r="I279" s="483">
        <f t="shared" si="109"/>
        <v>0</v>
      </c>
      <c r="J279" s="540"/>
    </row>
    <row r="280" spans="1:10" ht="15" customHeight="1" x14ac:dyDescent="0.25">
      <c r="A280" s="488" t="s">
        <v>439</v>
      </c>
      <c r="B280" s="489" t="s">
        <v>440</v>
      </c>
      <c r="C280" s="478">
        <f>C281</f>
        <v>0</v>
      </c>
      <c r="D280" s="478">
        <f t="shared" ref="D280:J281" si="114">D281</f>
        <v>0</v>
      </c>
      <c r="E280" s="478">
        <f t="shared" si="114"/>
        <v>0</v>
      </c>
      <c r="F280" s="478">
        <f t="shared" si="114"/>
        <v>0</v>
      </c>
      <c r="G280" s="478">
        <f t="shared" si="114"/>
        <v>0</v>
      </c>
      <c r="H280" s="478">
        <f t="shared" si="114"/>
        <v>0</v>
      </c>
      <c r="I280" s="469">
        <f t="shared" si="109"/>
        <v>0</v>
      </c>
      <c r="J280" s="479">
        <f t="shared" si="114"/>
        <v>0</v>
      </c>
    </row>
    <row r="281" spans="1:10" x14ac:dyDescent="0.25">
      <c r="A281" s="488" t="s">
        <v>581</v>
      </c>
      <c r="B281" s="489" t="s">
        <v>302</v>
      </c>
      <c r="C281" s="478">
        <f>C282</f>
        <v>0</v>
      </c>
      <c r="D281" s="478">
        <f t="shared" si="114"/>
        <v>0</v>
      </c>
      <c r="E281" s="478">
        <f t="shared" si="114"/>
        <v>0</v>
      </c>
      <c r="F281" s="478">
        <f t="shared" si="114"/>
        <v>0</v>
      </c>
      <c r="G281" s="478">
        <f t="shared" si="114"/>
        <v>0</v>
      </c>
      <c r="H281" s="478">
        <f t="shared" si="114"/>
        <v>0</v>
      </c>
      <c r="I281" s="469">
        <f t="shared" si="109"/>
        <v>0</v>
      </c>
      <c r="J281" s="479">
        <f t="shared" si="114"/>
        <v>0</v>
      </c>
    </row>
    <row r="282" spans="1:10" ht="25.5" x14ac:dyDescent="0.25">
      <c r="A282" s="476" t="s">
        <v>441</v>
      </c>
      <c r="B282" s="487" t="s">
        <v>442</v>
      </c>
      <c r="C282" s="482">
        <f t="shared" ref="C282:J282" si="115">M282+W282</f>
        <v>0</v>
      </c>
      <c r="D282" s="482">
        <f t="shared" si="115"/>
        <v>0</v>
      </c>
      <c r="E282" s="482">
        <f t="shared" si="115"/>
        <v>0</v>
      </c>
      <c r="F282" s="482">
        <f t="shared" si="115"/>
        <v>0</v>
      </c>
      <c r="G282" s="482">
        <f t="shared" si="115"/>
        <v>0</v>
      </c>
      <c r="H282" s="482">
        <f t="shared" si="115"/>
        <v>0</v>
      </c>
      <c r="I282" s="483">
        <f t="shared" si="109"/>
        <v>0</v>
      </c>
      <c r="J282" s="484">
        <f t="shared" si="115"/>
        <v>0</v>
      </c>
    </row>
    <row r="283" spans="1:10" ht="25.5" hidden="1" x14ac:dyDescent="0.25">
      <c r="A283" s="523" t="s">
        <v>582</v>
      </c>
      <c r="B283" s="489" t="s">
        <v>321</v>
      </c>
      <c r="C283" s="478">
        <f>C284</f>
        <v>0</v>
      </c>
      <c r="D283" s="478">
        <f t="shared" ref="D283:J284" si="116">D284</f>
        <v>0</v>
      </c>
      <c r="E283" s="478">
        <f t="shared" si="116"/>
        <v>0</v>
      </c>
      <c r="F283" s="478">
        <f t="shared" si="116"/>
        <v>0</v>
      </c>
      <c r="G283" s="478">
        <f t="shared" si="116"/>
        <v>0</v>
      </c>
      <c r="H283" s="478">
        <f t="shared" si="116"/>
        <v>0</v>
      </c>
      <c r="I283" s="469">
        <f t="shared" si="109"/>
        <v>0</v>
      </c>
      <c r="J283" s="479">
        <f t="shared" si="116"/>
        <v>0</v>
      </c>
    </row>
    <row r="284" spans="1:10" ht="25.5" hidden="1" x14ac:dyDescent="0.25">
      <c r="A284" s="523" t="s">
        <v>536</v>
      </c>
      <c r="B284" s="489" t="s">
        <v>443</v>
      </c>
      <c r="C284" s="478">
        <f>C285</f>
        <v>0</v>
      </c>
      <c r="D284" s="478">
        <f t="shared" si="116"/>
        <v>0</v>
      </c>
      <c r="E284" s="478">
        <f t="shared" si="116"/>
        <v>0</v>
      </c>
      <c r="F284" s="478">
        <f t="shared" si="116"/>
        <v>0</v>
      </c>
      <c r="G284" s="478">
        <f t="shared" si="116"/>
        <v>0</v>
      </c>
      <c r="H284" s="478">
        <f t="shared" si="116"/>
        <v>0</v>
      </c>
      <c r="I284" s="469">
        <f t="shared" si="109"/>
        <v>0</v>
      </c>
      <c r="J284" s="479">
        <f t="shared" si="116"/>
        <v>0</v>
      </c>
    </row>
    <row r="285" spans="1:10" ht="25.5" hidden="1" x14ac:dyDescent="0.25">
      <c r="A285" s="503" t="s">
        <v>583</v>
      </c>
      <c r="B285" s="489" t="s">
        <v>322</v>
      </c>
      <c r="C285" s="478">
        <f>C286+C287</f>
        <v>0</v>
      </c>
      <c r="D285" s="478">
        <f t="shared" ref="D285:J285" si="117">D286+D287</f>
        <v>0</v>
      </c>
      <c r="E285" s="478">
        <f t="shared" si="117"/>
        <v>0</v>
      </c>
      <c r="F285" s="478">
        <f t="shared" si="117"/>
        <v>0</v>
      </c>
      <c r="G285" s="478">
        <f t="shared" si="117"/>
        <v>0</v>
      </c>
      <c r="H285" s="478">
        <f t="shared" si="117"/>
        <v>0</v>
      </c>
      <c r="I285" s="469">
        <f t="shared" si="109"/>
        <v>0</v>
      </c>
      <c r="J285" s="479">
        <f t="shared" si="117"/>
        <v>0</v>
      </c>
    </row>
    <row r="286" spans="1:10" ht="25.5" hidden="1" x14ac:dyDescent="0.25">
      <c r="A286" s="501" t="s">
        <v>584</v>
      </c>
      <c r="B286" s="487" t="s">
        <v>585</v>
      </c>
      <c r="C286" s="482">
        <f t="shared" ref="C286:J287" si="118">M286+W286</f>
        <v>0</v>
      </c>
      <c r="D286" s="482">
        <f t="shared" si="118"/>
        <v>0</v>
      </c>
      <c r="E286" s="482">
        <f t="shared" si="118"/>
        <v>0</v>
      </c>
      <c r="F286" s="482">
        <f t="shared" si="118"/>
        <v>0</v>
      </c>
      <c r="G286" s="482">
        <f t="shared" si="118"/>
        <v>0</v>
      </c>
      <c r="H286" s="482">
        <f t="shared" si="118"/>
        <v>0</v>
      </c>
      <c r="I286" s="483">
        <f t="shared" si="109"/>
        <v>0</v>
      </c>
      <c r="J286" s="484">
        <f t="shared" si="118"/>
        <v>0</v>
      </c>
    </row>
    <row r="287" spans="1:10" ht="25.5" hidden="1" x14ac:dyDescent="0.25">
      <c r="A287" s="501" t="s">
        <v>586</v>
      </c>
      <c r="B287" s="481" t="s">
        <v>587</v>
      </c>
      <c r="C287" s="482">
        <f t="shared" si="118"/>
        <v>0</v>
      </c>
      <c r="D287" s="482">
        <f t="shared" si="118"/>
        <v>0</v>
      </c>
      <c r="E287" s="482">
        <f t="shared" si="118"/>
        <v>0</v>
      </c>
      <c r="F287" s="482">
        <f t="shared" si="118"/>
        <v>0</v>
      </c>
      <c r="G287" s="482">
        <f t="shared" si="118"/>
        <v>0</v>
      </c>
      <c r="H287" s="482">
        <f t="shared" si="118"/>
        <v>0</v>
      </c>
      <c r="I287" s="483">
        <f t="shared" si="109"/>
        <v>0</v>
      </c>
      <c r="J287" s="484">
        <f t="shared" si="118"/>
        <v>0</v>
      </c>
    </row>
    <row r="288" spans="1:10" x14ac:dyDescent="0.25">
      <c r="A288" s="509" t="s">
        <v>540</v>
      </c>
      <c r="B288" s="489" t="s">
        <v>541</v>
      </c>
      <c r="C288" s="478">
        <f>C289-C291</f>
        <v>0</v>
      </c>
      <c r="D288" s="478">
        <f t="shared" ref="D288:J288" si="119">D289-D291</f>
        <v>0</v>
      </c>
      <c r="E288" s="478">
        <f t="shared" si="119"/>
        <v>0</v>
      </c>
      <c r="F288" s="478">
        <f t="shared" si="119"/>
        <v>0</v>
      </c>
      <c r="G288" s="478">
        <f t="shared" si="119"/>
        <v>0</v>
      </c>
      <c r="H288" s="478">
        <f t="shared" si="119"/>
        <v>0</v>
      </c>
      <c r="I288" s="469">
        <f t="shared" si="109"/>
        <v>0</v>
      </c>
      <c r="J288" s="479">
        <f t="shared" si="119"/>
        <v>0</v>
      </c>
    </row>
    <row r="289" spans="1:10" x14ac:dyDescent="0.25">
      <c r="A289" s="509" t="s">
        <v>444</v>
      </c>
      <c r="B289" s="489" t="s">
        <v>324</v>
      </c>
      <c r="C289" s="478">
        <f>C290+C291</f>
        <v>0</v>
      </c>
      <c r="D289" s="478">
        <f t="shared" ref="D289:J289" si="120">D290+D291</f>
        <v>0</v>
      </c>
      <c r="E289" s="478">
        <f t="shared" si="120"/>
        <v>0</v>
      </c>
      <c r="F289" s="478">
        <f t="shared" si="120"/>
        <v>0</v>
      </c>
      <c r="G289" s="478">
        <f t="shared" si="120"/>
        <v>0</v>
      </c>
      <c r="H289" s="478">
        <f t="shared" si="120"/>
        <v>0</v>
      </c>
      <c r="I289" s="469">
        <f t="shared" si="109"/>
        <v>0</v>
      </c>
      <c r="J289" s="479">
        <f t="shared" si="120"/>
        <v>0</v>
      </c>
    </row>
    <row r="290" spans="1:10" x14ac:dyDescent="0.25">
      <c r="A290" s="509" t="s">
        <v>445</v>
      </c>
      <c r="B290" s="487" t="s">
        <v>446</v>
      </c>
      <c r="C290" s="482">
        <f t="shared" ref="C290:J290" si="121">M290+W290</f>
        <v>0</v>
      </c>
      <c r="D290" s="482">
        <f t="shared" si="121"/>
        <v>0</v>
      </c>
      <c r="E290" s="482">
        <f t="shared" si="121"/>
        <v>0</v>
      </c>
      <c r="F290" s="482">
        <f t="shared" si="121"/>
        <v>0</v>
      </c>
      <c r="G290" s="482">
        <f t="shared" si="121"/>
        <v>0</v>
      </c>
      <c r="H290" s="482">
        <f t="shared" si="121"/>
        <v>0</v>
      </c>
      <c r="I290" s="483">
        <f t="shared" si="109"/>
        <v>0</v>
      </c>
      <c r="J290" s="484">
        <f t="shared" si="121"/>
        <v>0</v>
      </c>
    </row>
    <row r="291" spans="1:10" x14ac:dyDescent="0.25">
      <c r="A291" s="509" t="s">
        <v>447</v>
      </c>
      <c r="B291" s="522" t="s">
        <v>328</v>
      </c>
      <c r="C291" s="478">
        <f>C292+C293</f>
        <v>0</v>
      </c>
      <c r="D291" s="478">
        <f t="shared" ref="D291:J291" si="122">D292+D293</f>
        <v>0</v>
      </c>
      <c r="E291" s="478">
        <f t="shared" si="122"/>
        <v>0</v>
      </c>
      <c r="F291" s="478">
        <f t="shared" si="122"/>
        <v>0</v>
      </c>
      <c r="G291" s="478">
        <f t="shared" si="122"/>
        <v>0</v>
      </c>
      <c r="H291" s="478">
        <f t="shared" si="122"/>
        <v>0</v>
      </c>
      <c r="I291" s="469">
        <f t="shared" si="109"/>
        <v>0</v>
      </c>
      <c r="J291" s="479">
        <f t="shared" si="122"/>
        <v>0</v>
      </c>
    </row>
    <row r="292" spans="1:10" ht="15.75" thickBot="1" x14ac:dyDescent="0.3">
      <c r="A292" s="541" t="s">
        <v>448</v>
      </c>
      <c r="B292" s="542" t="s">
        <v>449</v>
      </c>
      <c r="C292" s="495">
        <f t="shared" ref="C292:J292" si="123">M292+W292</f>
        <v>0</v>
      </c>
      <c r="D292" s="495">
        <f t="shared" si="123"/>
        <v>0</v>
      </c>
      <c r="E292" s="495">
        <f t="shared" si="123"/>
        <v>0</v>
      </c>
      <c r="F292" s="495">
        <f t="shared" si="123"/>
        <v>0</v>
      </c>
      <c r="G292" s="495">
        <f t="shared" si="123"/>
        <v>0</v>
      </c>
      <c r="H292" s="495">
        <f t="shared" si="123"/>
        <v>0</v>
      </c>
      <c r="I292" s="496">
        <f t="shared" si="109"/>
        <v>0</v>
      </c>
      <c r="J292" s="497">
        <f t="shared" si="123"/>
        <v>0</v>
      </c>
    </row>
    <row r="294" spans="1:10" ht="18.75" x14ac:dyDescent="0.3">
      <c r="A294" s="1025" t="s">
        <v>825</v>
      </c>
      <c r="B294" s="1025"/>
      <c r="C294" s="88" t="s">
        <v>590</v>
      </c>
      <c r="D294" s="89"/>
      <c r="E294" s="88"/>
      <c r="F294" s="928"/>
      <c r="G294" s="928" t="s">
        <v>822</v>
      </c>
      <c r="H294" s="928"/>
      <c r="I294" s="90" t="s">
        <v>823</v>
      </c>
      <c r="J294" s="90"/>
    </row>
    <row r="295" spans="1:10" ht="18.75" x14ac:dyDescent="0.25">
      <c r="A295" s="1026" t="s">
        <v>826</v>
      </c>
      <c r="B295" s="1026"/>
      <c r="C295" s="1027" t="s">
        <v>836</v>
      </c>
      <c r="D295" s="1027"/>
      <c r="E295" s="1027"/>
      <c r="F295" s="1028" t="s">
        <v>824</v>
      </c>
      <c r="G295" s="1028"/>
      <c r="H295" s="1028"/>
      <c r="I295" s="90" t="s">
        <v>837</v>
      </c>
      <c r="J295" s="90"/>
    </row>
    <row r="296" spans="1:10" x14ac:dyDescent="0.25">
      <c r="A296" s="1016"/>
      <c r="B296" s="1016"/>
      <c r="C296" s="543"/>
      <c r="D296" s="543"/>
      <c r="E296" s="544"/>
      <c r="F296" s="544"/>
      <c r="G296" s="544"/>
      <c r="H296" s="544"/>
      <c r="I296" s="544"/>
      <c r="J296" s="544"/>
    </row>
    <row r="297" spans="1:10" ht="18.75" x14ac:dyDescent="0.25">
      <c r="A297" s="1017"/>
      <c r="B297" s="1017"/>
      <c r="C297" s="543"/>
      <c r="D297" s="543"/>
      <c r="E297" s="544"/>
      <c r="F297" s="544"/>
      <c r="G297" s="544"/>
      <c r="H297" s="544"/>
      <c r="I297" s="544"/>
      <c r="J297" s="544"/>
    </row>
    <row r="298" spans="1:10" ht="15.75" x14ac:dyDescent="0.25">
      <c r="A298" s="545"/>
      <c r="B298" s="1088"/>
      <c r="C298" s="1088"/>
      <c r="D298" s="1088"/>
      <c r="E298" s="1088"/>
      <c r="F298" s="1088"/>
      <c r="G298" s="1088"/>
      <c r="H298" s="1088"/>
      <c r="I298" s="1088"/>
      <c r="J298" s="544"/>
    </row>
  </sheetData>
  <mergeCells count="21">
    <mergeCell ref="A1:K1"/>
    <mergeCell ref="I9:I10"/>
    <mergeCell ref="J9:J10"/>
    <mergeCell ref="G3:I3"/>
    <mergeCell ref="A5:H5"/>
    <mergeCell ref="A8:H8"/>
    <mergeCell ref="D9:E9"/>
    <mergeCell ref="A6:K6"/>
    <mergeCell ref="A9:A10"/>
    <mergeCell ref="B9:B10"/>
    <mergeCell ref="C9:C10"/>
    <mergeCell ref="F9:F10"/>
    <mergeCell ref="G9:G10"/>
    <mergeCell ref="H9:H10"/>
    <mergeCell ref="F295:H295"/>
    <mergeCell ref="A296:B296"/>
    <mergeCell ref="A297:B297"/>
    <mergeCell ref="B298:I298"/>
    <mergeCell ref="A294:B294"/>
    <mergeCell ref="A295:B295"/>
    <mergeCell ref="C295:E295"/>
  </mergeCells>
  <printOptions horizontalCentered="1"/>
  <pageMargins left="0.15748031496062992" right="0" top="0.23622047244094491" bottom="0.27559055118110237" header="0.51181102362204722" footer="0"/>
  <pageSetup scale="67" orientation="landscape" r:id="rId1"/>
  <rowBreaks count="4" manualBreakCount="4">
    <brk id="51" max="9" man="1"/>
    <brk id="167" max="16383" man="1"/>
    <brk id="210" max="9" man="1"/>
    <brk id="2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8"/>
  <sheetViews>
    <sheetView view="pageBreakPreview" zoomScale="80" zoomScaleNormal="100" zoomScaleSheetLayoutView="80" workbookViewId="0">
      <selection activeCell="A250" sqref="A250:J292"/>
    </sheetView>
  </sheetViews>
  <sheetFormatPr defaultRowHeight="15" x14ac:dyDescent="0.25"/>
  <cols>
    <col min="1" max="1" width="63.28515625" style="1" customWidth="1"/>
    <col min="2" max="2" width="13.140625" style="1" customWidth="1"/>
    <col min="3" max="3" width="13.28515625" style="1" customWidth="1"/>
    <col min="4" max="4" width="14.28515625" style="1" customWidth="1"/>
    <col min="5" max="5" width="13.5703125" style="1" customWidth="1"/>
    <col min="6" max="6" width="15.28515625" style="1" customWidth="1"/>
    <col min="7" max="7" width="16.140625" style="1" customWidth="1"/>
    <col min="8" max="8" width="13.140625" style="1" customWidth="1"/>
    <col min="9" max="9" width="15.140625" style="1" customWidth="1"/>
    <col min="10" max="10" width="14.7109375" style="1" customWidth="1"/>
    <col min="11" max="16384" width="9.140625" style="1"/>
  </cols>
  <sheetData>
    <row r="1" spans="1:11" x14ac:dyDescent="0.25">
      <c r="A1" s="2"/>
      <c r="B1" s="2"/>
      <c r="C1" s="3"/>
      <c r="D1" s="4"/>
      <c r="E1" s="4"/>
      <c r="F1" s="4"/>
      <c r="G1" s="4"/>
      <c r="H1" s="4"/>
      <c r="I1" s="4"/>
      <c r="J1" s="4"/>
    </row>
    <row r="2" spans="1:11" ht="15.75" x14ac:dyDescent="0.25">
      <c r="A2" s="2"/>
      <c r="B2" s="2"/>
      <c r="C2" s="3"/>
      <c r="D2" s="4"/>
      <c r="E2" s="4"/>
      <c r="F2" s="4"/>
      <c r="G2" s="4"/>
      <c r="H2" s="4"/>
      <c r="I2" s="4"/>
      <c r="J2" s="5"/>
    </row>
    <row r="3" spans="1:11" x14ac:dyDescent="0.25">
      <c r="A3" s="2"/>
      <c r="B3" s="2"/>
      <c r="C3" s="3"/>
      <c r="D3" s="4"/>
      <c r="E3" s="4"/>
      <c r="F3" s="4"/>
      <c r="G3" s="1102" t="s">
        <v>0</v>
      </c>
      <c r="H3" s="1102"/>
      <c r="I3" s="1102"/>
      <c r="J3" s="4"/>
    </row>
    <row r="4" spans="1:11" x14ac:dyDescent="0.25">
      <c r="A4" s="2"/>
      <c r="B4" s="2"/>
      <c r="C4" s="3"/>
      <c r="D4" s="4"/>
      <c r="E4" s="4"/>
      <c r="F4" s="4"/>
      <c r="G4" s="4"/>
      <c r="H4" s="4"/>
      <c r="I4" s="4"/>
      <c r="J4" s="4"/>
    </row>
    <row r="5" spans="1:11" ht="15.75" x14ac:dyDescent="0.25">
      <c r="A5" s="1103" t="s">
        <v>493</v>
      </c>
      <c r="B5" s="1103"/>
      <c r="C5" s="1103"/>
      <c r="D5" s="1103"/>
      <c r="E5" s="1103"/>
      <c r="F5" s="1103"/>
      <c r="G5" s="1103"/>
      <c r="H5" s="1103"/>
      <c r="I5" s="4"/>
      <c r="J5" s="4"/>
    </row>
    <row r="6" spans="1:11" ht="15.75" x14ac:dyDescent="0.25">
      <c r="A6" s="1022" t="s">
        <v>833</v>
      </c>
      <c r="B6" s="1022"/>
      <c r="C6" s="1022"/>
      <c r="D6" s="1022"/>
      <c r="E6" s="1022"/>
      <c r="F6" s="1022"/>
      <c r="G6" s="1022"/>
      <c r="H6" s="1022"/>
      <c r="I6" s="1022"/>
      <c r="J6" s="1022"/>
      <c r="K6" s="1022"/>
    </row>
    <row r="7" spans="1:11" x14ac:dyDescent="0.25">
      <c r="A7" s="2"/>
      <c r="B7" s="3"/>
      <c r="C7" s="3"/>
      <c r="D7" s="8"/>
      <c r="E7" s="4"/>
      <c r="F7" s="4"/>
      <c r="G7" s="4"/>
      <c r="H7" s="4"/>
      <c r="I7" s="4"/>
      <c r="J7" s="4"/>
    </row>
    <row r="8" spans="1:11" ht="16.5" thickBot="1" x14ac:dyDescent="0.3">
      <c r="A8" s="1024" t="s">
        <v>603</v>
      </c>
      <c r="B8" s="1024"/>
      <c r="C8" s="1024"/>
      <c r="D8" s="1024"/>
      <c r="E8" s="1024"/>
      <c r="F8" s="1024"/>
      <c r="G8" s="1024"/>
      <c r="H8" s="1024"/>
      <c r="I8" s="6"/>
      <c r="J8" s="7" t="s">
        <v>2</v>
      </c>
    </row>
    <row r="9" spans="1:11" ht="21.75" customHeight="1" thickBot="1" x14ac:dyDescent="0.3">
      <c r="A9" s="1104" t="s">
        <v>3</v>
      </c>
      <c r="B9" s="1106" t="s">
        <v>4</v>
      </c>
      <c r="C9" s="1106" t="s">
        <v>5</v>
      </c>
      <c r="D9" s="1108" t="s">
        <v>6</v>
      </c>
      <c r="E9" s="1108"/>
      <c r="F9" s="1100" t="s">
        <v>7</v>
      </c>
      <c r="G9" s="1100" t="s">
        <v>8</v>
      </c>
      <c r="H9" s="1100" t="s">
        <v>9</v>
      </c>
      <c r="I9" s="1100" t="s">
        <v>10</v>
      </c>
      <c r="J9" s="1109" t="s">
        <v>11</v>
      </c>
    </row>
    <row r="10" spans="1:11" ht="67.5" customHeight="1" thickBot="1" x14ac:dyDescent="0.3">
      <c r="A10" s="1105"/>
      <c r="B10" s="1107"/>
      <c r="C10" s="1107"/>
      <c r="D10" s="236" t="s">
        <v>834</v>
      </c>
      <c r="E10" s="237" t="s">
        <v>835</v>
      </c>
      <c r="F10" s="1101"/>
      <c r="G10" s="1101"/>
      <c r="H10" s="1101"/>
      <c r="I10" s="1101"/>
      <c r="J10" s="1110"/>
    </row>
    <row r="11" spans="1:11" ht="15.75" thickBot="1" x14ac:dyDescent="0.3">
      <c r="A11" s="9" t="s">
        <v>12</v>
      </c>
      <c r="B11" s="10" t="s">
        <v>13</v>
      </c>
      <c r="C11" s="11">
        <v>1</v>
      </c>
      <c r="D11" s="12">
        <v>2</v>
      </c>
      <c r="E11" s="13">
        <v>3</v>
      </c>
      <c r="F11" s="13">
        <v>4</v>
      </c>
      <c r="G11" s="13">
        <v>5</v>
      </c>
      <c r="H11" s="13">
        <v>6</v>
      </c>
      <c r="I11" s="13" t="s">
        <v>14</v>
      </c>
      <c r="J11" s="14">
        <v>8</v>
      </c>
    </row>
    <row r="12" spans="1:11" ht="35.25" customHeight="1" x14ac:dyDescent="0.25">
      <c r="A12" s="376" t="s">
        <v>494</v>
      </c>
      <c r="B12" s="377"/>
      <c r="C12" s="378">
        <f>C13+C192</f>
        <v>0</v>
      </c>
      <c r="D12" s="378">
        <f t="shared" ref="D12:H12" si="0">D13+D192</f>
        <v>30</v>
      </c>
      <c r="E12" s="378">
        <f t="shared" si="0"/>
        <v>30</v>
      </c>
      <c r="F12" s="378">
        <f t="shared" si="0"/>
        <v>0</v>
      </c>
      <c r="G12" s="378">
        <f t="shared" si="0"/>
        <v>0</v>
      </c>
      <c r="H12" s="378">
        <f t="shared" si="0"/>
        <v>0</v>
      </c>
      <c r="I12" s="379">
        <f>G12-H12</f>
        <v>0</v>
      </c>
      <c r="J12" s="380">
        <f t="shared" ref="J12" si="1">J13+I192</f>
        <v>0</v>
      </c>
    </row>
    <row r="13" spans="1:11" x14ac:dyDescent="0.25">
      <c r="A13" s="17" t="s">
        <v>495</v>
      </c>
      <c r="B13" s="15"/>
      <c r="C13" s="18">
        <f>C14+C166+C180+C183</f>
        <v>0</v>
      </c>
      <c r="D13" s="18">
        <f t="shared" ref="D13:J13" si="2">D14+D166+D180+D183</f>
        <v>0</v>
      </c>
      <c r="E13" s="18">
        <f t="shared" si="2"/>
        <v>0</v>
      </c>
      <c r="F13" s="18">
        <f t="shared" si="2"/>
        <v>0</v>
      </c>
      <c r="G13" s="18">
        <f t="shared" si="2"/>
        <v>0</v>
      </c>
      <c r="H13" s="18">
        <f t="shared" si="2"/>
        <v>0</v>
      </c>
      <c r="I13" s="16">
        <f t="shared" ref="I13:I76" si="3">G13-H13</f>
        <v>0</v>
      </c>
      <c r="J13" s="19">
        <f t="shared" si="2"/>
        <v>0</v>
      </c>
    </row>
    <row r="14" spans="1:11" ht="21.75" customHeight="1" x14ac:dyDescent="0.25">
      <c r="A14" s="20" t="s">
        <v>15</v>
      </c>
      <c r="B14" s="21" t="s">
        <v>16</v>
      </c>
      <c r="C14" s="18">
        <f>C15+C49+C105+C119+C123+C125+C140+C147+C153</f>
        <v>0</v>
      </c>
      <c r="D14" s="18">
        <f t="shared" ref="D14:J14" si="4">D15+D49+D105+D119+D123+D125+D140+D147+D153</f>
        <v>0</v>
      </c>
      <c r="E14" s="18">
        <f t="shared" si="4"/>
        <v>0</v>
      </c>
      <c r="F14" s="18">
        <f t="shared" si="4"/>
        <v>0</v>
      </c>
      <c r="G14" s="18">
        <f t="shared" si="4"/>
        <v>0</v>
      </c>
      <c r="H14" s="18">
        <f t="shared" si="4"/>
        <v>0</v>
      </c>
      <c r="I14" s="16">
        <f t="shared" si="3"/>
        <v>0</v>
      </c>
      <c r="J14" s="19">
        <f t="shared" si="4"/>
        <v>0</v>
      </c>
    </row>
    <row r="15" spans="1:11" x14ac:dyDescent="0.25">
      <c r="A15" s="22" t="s">
        <v>17</v>
      </c>
      <c r="B15" s="21">
        <v>10</v>
      </c>
      <c r="C15" s="18">
        <f>C16+C34+C42</f>
        <v>0</v>
      </c>
      <c r="D15" s="18">
        <f t="shared" ref="D15:J15" si="5">D16+D34+D42</f>
        <v>0</v>
      </c>
      <c r="E15" s="18">
        <f t="shared" si="5"/>
        <v>0</v>
      </c>
      <c r="F15" s="18">
        <f t="shared" si="5"/>
        <v>0</v>
      </c>
      <c r="G15" s="18">
        <f t="shared" si="5"/>
        <v>0</v>
      </c>
      <c r="H15" s="18">
        <f t="shared" si="5"/>
        <v>0</v>
      </c>
      <c r="I15" s="16">
        <f t="shared" si="3"/>
        <v>0</v>
      </c>
      <c r="J15" s="19">
        <f t="shared" si="5"/>
        <v>0</v>
      </c>
    </row>
    <row r="16" spans="1:11" x14ac:dyDescent="0.25">
      <c r="A16" s="23" t="s">
        <v>18</v>
      </c>
      <c r="B16" s="24" t="s">
        <v>19</v>
      </c>
      <c r="C16" s="25">
        <f t="shared" ref="C16:H16" si="6">C17+C19+C20+C21+C22+C23+C24+C26+C27+C28+C29+C30+C31+C32+C33</f>
        <v>0</v>
      </c>
      <c r="D16" s="25">
        <f t="shared" si="6"/>
        <v>0</v>
      </c>
      <c r="E16" s="25">
        <f t="shared" si="6"/>
        <v>0</v>
      </c>
      <c r="F16" s="25">
        <f t="shared" si="6"/>
        <v>0</v>
      </c>
      <c r="G16" s="25">
        <f t="shared" si="6"/>
        <v>0</v>
      </c>
      <c r="H16" s="25">
        <f t="shared" si="6"/>
        <v>0</v>
      </c>
      <c r="I16" s="16">
        <f t="shared" si="3"/>
        <v>0</v>
      </c>
      <c r="J16" s="38">
        <f>J17+J19+J20+J21+J22+J23+J24+J26+J27+J28+J29+J30+J31+J32+J33</f>
        <v>0</v>
      </c>
    </row>
    <row r="17" spans="1:10" x14ac:dyDescent="0.25">
      <c r="A17" s="26" t="s">
        <v>20</v>
      </c>
      <c r="B17" s="27" t="s">
        <v>21</v>
      </c>
      <c r="C17" s="28">
        <f>M17+W17</f>
        <v>0</v>
      </c>
      <c r="D17" s="28">
        <f t="shared" ref="D17:J17" si="7">N17+X17</f>
        <v>0</v>
      </c>
      <c r="E17" s="28">
        <f t="shared" si="7"/>
        <v>0</v>
      </c>
      <c r="F17" s="28">
        <f t="shared" si="7"/>
        <v>0</v>
      </c>
      <c r="G17" s="28">
        <f t="shared" si="7"/>
        <v>0</v>
      </c>
      <c r="H17" s="28">
        <f t="shared" si="7"/>
        <v>0</v>
      </c>
      <c r="I17" s="29">
        <f t="shared" si="3"/>
        <v>0</v>
      </c>
      <c r="J17" s="133">
        <f t="shared" si="7"/>
        <v>0</v>
      </c>
    </row>
    <row r="18" spans="1:10" ht="13.5" customHeight="1" x14ac:dyDescent="0.25">
      <c r="A18" s="26" t="s">
        <v>22</v>
      </c>
      <c r="B18" s="27" t="s">
        <v>23</v>
      </c>
      <c r="C18" s="28" t="s">
        <v>496</v>
      </c>
      <c r="D18" s="30" t="s">
        <v>496</v>
      </c>
      <c r="E18" s="28" t="s">
        <v>496</v>
      </c>
      <c r="F18" s="28" t="s">
        <v>496</v>
      </c>
      <c r="G18" s="28" t="s">
        <v>496</v>
      </c>
      <c r="H18" s="28" t="s">
        <v>496</v>
      </c>
      <c r="I18" s="29" t="s">
        <v>496</v>
      </c>
      <c r="J18" s="133" t="s">
        <v>496</v>
      </c>
    </row>
    <row r="19" spans="1:10" x14ac:dyDescent="0.25">
      <c r="A19" s="26" t="s">
        <v>24</v>
      </c>
      <c r="B19" s="27" t="s">
        <v>25</v>
      </c>
      <c r="C19" s="28">
        <f t="shared" ref="C19:J24" si="8">M19+W19</f>
        <v>0</v>
      </c>
      <c r="D19" s="28">
        <f t="shared" si="8"/>
        <v>0</v>
      </c>
      <c r="E19" s="28">
        <f t="shared" si="8"/>
        <v>0</v>
      </c>
      <c r="F19" s="28">
        <f t="shared" si="8"/>
        <v>0</v>
      </c>
      <c r="G19" s="28">
        <f t="shared" si="8"/>
        <v>0</v>
      </c>
      <c r="H19" s="28">
        <f t="shared" si="8"/>
        <v>0</v>
      </c>
      <c r="I19" s="29">
        <f t="shared" si="3"/>
        <v>0</v>
      </c>
      <c r="J19" s="133">
        <f t="shared" si="8"/>
        <v>0</v>
      </c>
    </row>
    <row r="20" spans="1:10" x14ac:dyDescent="0.25">
      <c r="A20" s="26" t="s">
        <v>26</v>
      </c>
      <c r="B20" s="27" t="s">
        <v>27</v>
      </c>
      <c r="C20" s="28">
        <f t="shared" si="8"/>
        <v>0</v>
      </c>
      <c r="D20" s="28">
        <f t="shared" si="8"/>
        <v>0</v>
      </c>
      <c r="E20" s="28">
        <f t="shared" si="8"/>
        <v>0</v>
      </c>
      <c r="F20" s="28">
        <f t="shared" si="8"/>
        <v>0</v>
      </c>
      <c r="G20" s="28">
        <f t="shared" si="8"/>
        <v>0</v>
      </c>
      <c r="H20" s="28">
        <f t="shared" si="8"/>
        <v>0</v>
      </c>
      <c r="I20" s="29">
        <f t="shared" si="3"/>
        <v>0</v>
      </c>
      <c r="J20" s="133">
        <f t="shared" si="8"/>
        <v>0</v>
      </c>
    </row>
    <row r="21" spans="1:10" x14ac:dyDescent="0.25">
      <c r="A21" s="26" t="s">
        <v>28</v>
      </c>
      <c r="B21" s="27" t="s">
        <v>29</v>
      </c>
      <c r="C21" s="28">
        <f t="shared" si="8"/>
        <v>0</v>
      </c>
      <c r="D21" s="28">
        <f t="shared" si="8"/>
        <v>0</v>
      </c>
      <c r="E21" s="28">
        <f t="shared" si="8"/>
        <v>0</v>
      </c>
      <c r="F21" s="28">
        <f t="shared" si="8"/>
        <v>0</v>
      </c>
      <c r="G21" s="28">
        <f t="shared" si="8"/>
        <v>0</v>
      </c>
      <c r="H21" s="28">
        <f t="shared" si="8"/>
        <v>0</v>
      </c>
      <c r="I21" s="29">
        <f t="shared" si="3"/>
        <v>0</v>
      </c>
      <c r="J21" s="133">
        <f t="shared" si="8"/>
        <v>0</v>
      </c>
    </row>
    <row r="22" spans="1:10" x14ac:dyDescent="0.25">
      <c r="A22" s="26" t="s">
        <v>30</v>
      </c>
      <c r="B22" s="27" t="s">
        <v>31</v>
      </c>
      <c r="C22" s="28">
        <f t="shared" si="8"/>
        <v>0</v>
      </c>
      <c r="D22" s="28">
        <f t="shared" si="8"/>
        <v>0</v>
      </c>
      <c r="E22" s="28">
        <f t="shared" si="8"/>
        <v>0</v>
      </c>
      <c r="F22" s="28">
        <f t="shared" si="8"/>
        <v>0</v>
      </c>
      <c r="G22" s="28">
        <f t="shared" si="8"/>
        <v>0</v>
      </c>
      <c r="H22" s="28">
        <f t="shared" si="8"/>
        <v>0</v>
      </c>
      <c r="I22" s="29">
        <f t="shared" si="3"/>
        <v>0</v>
      </c>
      <c r="J22" s="133">
        <f t="shared" si="8"/>
        <v>0</v>
      </c>
    </row>
    <row r="23" spans="1:10" x14ac:dyDescent="0.25">
      <c r="A23" s="26" t="s">
        <v>32</v>
      </c>
      <c r="B23" s="27" t="s">
        <v>33</v>
      </c>
      <c r="C23" s="28">
        <f t="shared" si="8"/>
        <v>0</v>
      </c>
      <c r="D23" s="28">
        <f t="shared" si="8"/>
        <v>0</v>
      </c>
      <c r="E23" s="28">
        <f t="shared" si="8"/>
        <v>0</v>
      </c>
      <c r="F23" s="28">
        <f t="shared" si="8"/>
        <v>0</v>
      </c>
      <c r="G23" s="28">
        <f t="shared" si="8"/>
        <v>0</v>
      </c>
      <c r="H23" s="28">
        <f t="shared" si="8"/>
        <v>0</v>
      </c>
      <c r="I23" s="29">
        <f t="shared" si="3"/>
        <v>0</v>
      </c>
      <c r="J23" s="133">
        <f t="shared" si="8"/>
        <v>0</v>
      </c>
    </row>
    <row r="24" spans="1:10" x14ac:dyDescent="0.25">
      <c r="A24" s="26" t="s">
        <v>34</v>
      </c>
      <c r="B24" s="27" t="s">
        <v>35</v>
      </c>
      <c r="C24" s="28">
        <f t="shared" si="8"/>
        <v>0</v>
      </c>
      <c r="D24" s="28">
        <f t="shared" si="8"/>
        <v>0</v>
      </c>
      <c r="E24" s="28">
        <f t="shared" si="8"/>
        <v>0</v>
      </c>
      <c r="F24" s="28">
        <f t="shared" si="8"/>
        <v>0</v>
      </c>
      <c r="G24" s="28">
        <f t="shared" si="8"/>
        <v>0</v>
      </c>
      <c r="H24" s="28">
        <f t="shared" si="8"/>
        <v>0</v>
      </c>
      <c r="I24" s="29">
        <f t="shared" si="3"/>
        <v>0</v>
      </c>
      <c r="J24" s="133">
        <f t="shared" si="8"/>
        <v>0</v>
      </c>
    </row>
    <row r="25" spans="1:10" x14ac:dyDescent="0.25">
      <c r="A25" s="26" t="s">
        <v>36</v>
      </c>
      <c r="B25" s="27" t="s">
        <v>37</v>
      </c>
      <c r="C25" s="28" t="s">
        <v>496</v>
      </c>
      <c r="D25" s="30" t="s">
        <v>496</v>
      </c>
      <c r="E25" s="28" t="s">
        <v>496</v>
      </c>
      <c r="F25" s="28" t="s">
        <v>496</v>
      </c>
      <c r="G25" s="28" t="s">
        <v>496</v>
      </c>
      <c r="H25" s="28" t="s">
        <v>496</v>
      </c>
      <c r="I25" s="29" t="s">
        <v>496</v>
      </c>
      <c r="J25" s="133" t="s">
        <v>496</v>
      </c>
    </row>
    <row r="26" spans="1:10" x14ac:dyDescent="0.25">
      <c r="A26" s="26" t="s">
        <v>38</v>
      </c>
      <c r="B26" s="27" t="s">
        <v>39</v>
      </c>
      <c r="C26" s="28">
        <f t="shared" ref="C26:J33" si="9">M26+W26</f>
        <v>0</v>
      </c>
      <c r="D26" s="28">
        <f t="shared" si="9"/>
        <v>0</v>
      </c>
      <c r="E26" s="28">
        <f t="shared" si="9"/>
        <v>0</v>
      </c>
      <c r="F26" s="28">
        <f t="shared" si="9"/>
        <v>0</v>
      </c>
      <c r="G26" s="28">
        <f t="shared" si="9"/>
        <v>0</v>
      </c>
      <c r="H26" s="28">
        <f t="shared" si="9"/>
        <v>0</v>
      </c>
      <c r="I26" s="29">
        <f t="shared" si="3"/>
        <v>0</v>
      </c>
      <c r="J26" s="133">
        <f t="shared" si="9"/>
        <v>0</v>
      </c>
    </row>
    <row r="27" spans="1:10" x14ac:dyDescent="0.25">
      <c r="A27" s="26" t="s">
        <v>40</v>
      </c>
      <c r="B27" s="27" t="s">
        <v>41</v>
      </c>
      <c r="C27" s="28">
        <f t="shared" si="9"/>
        <v>0</v>
      </c>
      <c r="D27" s="28">
        <f t="shared" si="9"/>
        <v>0</v>
      </c>
      <c r="E27" s="28">
        <f t="shared" si="9"/>
        <v>0</v>
      </c>
      <c r="F27" s="28">
        <f t="shared" si="9"/>
        <v>0</v>
      </c>
      <c r="G27" s="28">
        <f t="shared" si="9"/>
        <v>0</v>
      </c>
      <c r="H27" s="28">
        <f t="shared" si="9"/>
        <v>0</v>
      </c>
      <c r="I27" s="29">
        <f t="shared" si="3"/>
        <v>0</v>
      </c>
      <c r="J27" s="133">
        <f t="shared" si="9"/>
        <v>0</v>
      </c>
    </row>
    <row r="28" spans="1:10" x14ac:dyDescent="0.25">
      <c r="A28" s="26" t="s">
        <v>42</v>
      </c>
      <c r="B28" s="27" t="s">
        <v>43</v>
      </c>
      <c r="C28" s="28">
        <f t="shared" si="9"/>
        <v>0</v>
      </c>
      <c r="D28" s="28">
        <f t="shared" si="9"/>
        <v>0</v>
      </c>
      <c r="E28" s="28">
        <f t="shared" si="9"/>
        <v>0</v>
      </c>
      <c r="F28" s="28">
        <f t="shared" si="9"/>
        <v>0</v>
      </c>
      <c r="G28" s="28">
        <f t="shared" si="9"/>
        <v>0</v>
      </c>
      <c r="H28" s="28">
        <f t="shared" si="9"/>
        <v>0</v>
      </c>
      <c r="I28" s="29">
        <f t="shared" si="3"/>
        <v>0</v>
      </c>
      <c r="J28" s="133">
        <f t="shared" si="9"/>
        <v>0</v>
      </c>
    </row>
    <row r="29" spans="1:10" x14ac:dyDescent="0.25">
      <c r="A29" s="34" t="s">
        <v>44</v>
      </c>
      <c r="B29" s="35" t="s">
        <v>45</v>
      </c>
      <c r="C29" s="28">
        <f t="shared" si="9"/>
        <v>0</v>
      </c>
      <c r="D29" s="28">
        <f t="shared" si="9"/>
        <v>0</v>
      </c>
      <c r="E29" s="28">
        <f t="shared" si="9"/>
        <v>0</v>
      </c>
      <c r="F29" s="28">
        <f t="shared" si="9"/>
        <v>0</v>
      </c>
      <c r="G29" s="28">
        <f t="shared" si="9"/>
        <v>0</v>
      </c>
      <c r="H29" s="28">
        <f t="shared" si="9"/>
        <v>0</v>
      </c>
      <c r="I29" s="29">
        <f t="shared" si="3"/>
        <v>0</v>
      </c>
      <c r="J29" s="133">
        <f t="shared" si="9"/>
        <v>0</v>
      </c>
    </row>
    <row r="30" spans="1:10" x14ac:dyDescent="0.25">
      <c r="A30" s="34" t="s">
        <v>46</v>
      </c>
      <c r="B30" s="35" t="s">
        <v>47</v>
      </c>
      <c r="C30" s="28">
        <f t="shared" si="9"/>
        <v>0</v>
      </c>
      <c r="D30" s="28">
        <f t="shared" si="9"/>
        <v>0</v>
      </c>
      <c r="E30" s="28">
        <f t="shared" si="9"/>
        <v>0</v>
      </c>
      <c r="F30" s="28">
        <f t="shared" si="9"/>
        <v>0</v>
      </c>
      <c r="G30" s="28">
        <f t="shared" si="9"/>
        <v>0</v>
      </c>
      <c r="H30" s="28">
        <f t="shared" si="9"/>
        <v>0</v>
      </c>
      <c r="I30" s="29">
        <f t="shared" si="3"/>
        <v>0</v>
      </c>
      <c r="J30" s="133">
        <f t="shared" si="9"/>
        <v>0</v>
      </c>
    </row>
    <row r="31" spans="1:10" x14ac:dyDescent="0.25">
      <c r="A31" s="34" t="s">
        <v>48</v>
      </c>
      <c r="B31" s="35" t="s">
        <v>49</v>
      </c>
      <c r="C31" s="28">
        <f t="shared" si="9"/>
        <v>0</v>
      </c>
      <c r="D31" s="28">
        <f t="shared" si="9"/>
        <v>0</v>
      </c>
      <c r="E31" s="28">
        <f t="shared" si="9"/>
        <v>0</v>
      </c>
      <c r="F31" s="28">
        <f t="shared" si="9"/>
        <v>0</v>
      </c>
      <c r="G31" s="28">
        <f t="shared" si="9"/>
        <v>0</v>
      </c>
      <c r="H31" s="28">
        <f t="shared" si="9"/>
        <v>0</v>
      </c>
      <c r="I31" s="29">
        <f t="shared" si="3"/>
        <v>0</v>
      </c>
      <c r="J31" s="133">
        <f t="shared" si="9"/>
        <v>0</v>
      </c>
    </row>
    <row r="32" spans="1:10" x14ac:dyDescent="0.25">
      <c r="A32" s="34" t="s">
        <v>50</v>
      </c>
      <c r="B32" s="35" t="s">
        <v>51</v>
      </c>
      <c r="C32" s="28">
        <f t="shared" si="9"/>
        <v>0</v>
      </c>
      <c r="D32" s="28">
        <f t="shared" si="9"/>
        <v>0</v>
      </c>
      <c r="E32" s="28">
        <f t="shared" si="9"/>
        <v>0</v>
      </c>
      <c r="F32" s="28">
        <f t="shared" si="9"/>
        <v>0</v>
      </c>
      <c r="G32" s="28">
        <f t="shared" si="9"/>
        <v>0</v>
      </c>
      <c r="H32" s="28">
        <f t="shared" si="9"/>
        <v>0</v>
      </c>
      <c r="I32" s="29">
        <f t="shared" si="3"/>
        <v>0</v>
      </c>
      <c r="J32" s="133">
        <f t="shared" si="9"/>
        <v>0</v>
      </c>
    </row>
    <row r="33" spans="1:10" x14ac:dyDescent="0.25">
      <c r="A33" s="26" t="s">
        <v>52</v>
      </c>
      <c r="B33" s="35" t="s">
        <v>53</v>
      </c>
      <c r="C33" s="28">
        <f t="shared" si="9"/>
        <v>0</v>
      </c>
      <c r="D33" s="28">
        <f t="shared" si="9"/>
        <v>0</v>
      </c>
      <c r="E33" s="28">
        <f t="shared" si="9"/>
        <v>0</v>
      </c>
      <c r="F33" s="28">
        <f t="shared" si="9"/>
        <v>0</v>
      </c>
      <c r="G33" s="28">
        <f t="shared" si="9"/>
        <v>0</v>
      </c>
      <c r="H33" s="28">
        <f t="shared" si="9"/>
        <v>0</v>
      </c>
      <c r="I33" s="29">
        <f t="shared" si="3"/>
        <v>0</v>
      </c>
      <c r="J33" s="133">
        <f t="shared" si="9"/>
        <v>0</v>
      </c>
    </row>
    <row r="34" spans="1:10" x14ac:dyDescent="0.25">
      <c r="A34" s="36" t="s">
        <v>54</v>
      </c>
      <c r="B34" s="37" t="s">
        <v>55</v>
      </c>
      <c r="C34" s="25">
        <f>C35+C36+C37+C38</f>
        <v>0</v>
      </c>
      <c r="D34" s="25">
        <f t="shared" ref="D34:J34" si="10">D35+D36+D37+D38</f>
        <v>0</v>
      </c>
      <c r="E34" s="25">
        <f t="shared" si="10"/>
        <v>0</v>
      </c>
      <c r="F34" s="25">
        <f t="shared" si="10"/>
        <v>0</v>
      </c>
      <c r="G34" s="25">
        <f t="shared" si="10"/>
        <v>0</v>
      </c>
      <c r="H34" s="25">
        <f t="shared" si="10"/>
        <v>0</v>
      </c>
      <c r="I34" s="16">
        <f t="shared" si="3"/>
        <v>0</v>
      </c>
      <c r="J34" s="38">
        <f t="shared" si="10"/>
        <v>0</v>
      </c>
    </row>
    <row r="35" spans="1:10" x14ac:dyDescent="0.25">
      <c r="A35" s="34" t="s">
        <v>56</v>
      </c>
      <c r="B35" s="35" t="s">
        <v>57</v>
      </c>
      <c r="C35" s="28">
        <f t="shared" ref="C35:J41" si="11">M35+W35</f>
        <v>0</v>
      </c>
      <c r="D35" s="28">
        <f t="shared" si="11"/>
        <v>0</v>
      </c>
      <c r="E35" s="28">
        <f t="shared" si="11"/>
        <v>0</v>
      </c>
      <c r="F35" s="28">
        <f t="shared" si="11"/>
        <v>0</v>
      </c>
      <c r="G35" s="28">
        <f t="shared" si="11"/>
        <v>0</v>
      </c>
      <c r="H35" s="28">
        <f t="shared" si="11"/>
        <v>0</v>
      </c>
      <c r="I35" s="29">
        <f t="shared" si="3"/>
        <v>0</v>
      </c>
      <c r="J35" s="133">
        <f t="shared" si="11"/>
        <v>0</v>
      </c>
    </row>
    <row r="36" spans="1:10" x14ac:dyDescent="0.25">
      <c r="A36" s="26" t="s">
        <v>58</v>
      </c>
      <c r="B36" s="35" t="s">
        <v>59</v>
      </c>
      <c r="C36" s="28">
        <f t="shared" si="11"/>
        <v>0</v>
      </c>
      <c r="D36" s="28">
        <f t="shared" si="11"/>
        <v>0</v>
      </c>
      <c r="E36" s="28">
        <f t="shared" si="11"/>
        <v>0</v>
      </c>
      <c r="F36" s="28">
        <f t="shared" si="11"/>
        <v>0</v>
      </c>
      <c r="G36" s="28">
        <f t="shared" si="11"/>
        <v>0</v>
      </c>
      <c r="H36" s="28">
        <f t="shared" si="11"/>
        <v>0</v>
      </c>
      <c r="I36" s="29">
        <f t="shared" si="3"/>
        <v>0</v>
      </c>
      <c r="J36" s="133">
        <f t="shared" si="11"/>
        <v>0</v>
      </c>
    </row>
    <row r="37" spans="1:10" x14ac:dyDescent="0.25">
      <c r="A37" s="26" t="s">
        <v>60</v>
      </c>
      <c r="B37" s="35" t="s">
        <v>61</v>
      </c>
      <c r="C37" s="28">
        <f t="shared" si="11"/>
        <v>0</v>
      </c>
      <c r="D37" s="28">
        <f t="shared" si="11"/>
        <v>0</v>
      </c>
      <c r="E37" s="28">
        <f t="shared" si="11"/>
        <v>0</v>
      </c>
      <c r="F37" s="28">
        <f t="shared" si="11"/>
        <v>0</v>
      </c>
      <c r="G37" s="28">
        <f t="shared" si="11"/>
        <v>0</v>
      </c>
      <c r="H37" s="28">
        <f t="shared" si="11"/>
        <v>0</v>
      </c>
      <c r="I37" s="29">
        <f t="shared" si="3"/>
        <v>0</v>
      </c>
      <c r="J37" s="133">
        <f t="shared" si="11"/>
        <v>0</v>
      </c>
    </row>
    <row r="38" spans="1:10" x14ac:dyDescent="0.25">
      <c r="A38" s="26" t="s">
        <v>62</v>
      </c>
      <c r="B38" s="35" t="s">
        <v>63</v>
      </c>
      <c r="C38" s="28">
        <f t="shared" si="11"/>
        <v>0</v>
      </c>
      <c r="D38" s="28">
        <f t="shared" si="11"/>
        <v>0</v>
      </c>
      <c r="E38" s="28">
        <f t="shared" si="11"/>
        <v>0</v>
      </c>
      <c r="F38" s="28">
        <f t="shared" si="11"/>
        <v>0</v>
      </c>
      <c r="G38" s="28">
        <f t="shared" si="11"/>
        <v>0</v>
      </c>
      <c r="H38" s="28">
        <f t="shared" si="11"/>
        <v>0</v>
      </c>
      <c r="I38" s="29">
        <f t="shared" si="3"/>
        <v>0</v>
      </c>
      <c r="J38" s="133">
        <f t="shared" si="11"/>
        <v>0</v>
      </c>
    </row>
    <row r="39" spans="1:10" x14ac:dyDescent="0.25">
      <c r="A39" s="34" t="s">
        <v>64</v>
      </c>
      <c r="B39" s="35" t="s">
        <v>65</v>
      </c>
      <c r="C39" s="28">
        <f t="shared" si="11"/>
        <v>0</v>
      </c>
      <c r="D39" s="28">
        <f t="shared" si="11"/>
        <v>0</v>
      </c>
      <c r="E39" s="28">
        <f t="shared" si="11"/>
        <v>0</v>
      </c>
      <c r="F39" s="28">
        <f t="shared" si="11"/>
        <v>0</v>
      </c>
      <c r="G39" s="28">
        <f t="shared" si="11"/>
        <v>0</v>
      </c>
      <c r="H39" s="28">
        <f t="shared" si="11"/>
        <v>0</v>
      </c>
      <c r="I39" s="29">
        <f t="shared" si="3"/>
        <v>0</v>
      </c>
      <c r="J39" s="133">
        <f t="shared" si="11"/>
        <v>0</v>
      </c>
    </row>
    <row r="40" spans="1:10" x14ac:dyDescent="0.25">
      <c r="A40" s="34" t="s">
        <v>66</v>
      </c>
      <c r="B40" s="35" t="s">
        <v>67</v>
      </c>
      <c r="C40" s="31" t="s">
        <v>496</v>
      </c>
      <c r="D40" s="32" t="s">
        <v>496</v>
      </c>
      <c r="E40" s="31" t="s">
        <v>496</v>
      </c>
      <c r="F40" s="31" t="s">
        <v>496</v>
      </c>
      <c r="G40" s="31" t="s">
        <v>496</v>
      </c>
      <c r="H40" s="31" t="s">
        <v>496</v>
      </c>
      <c r="I40" s="29" t="s">
        <v>496</v>
      </c>
      <c r="J40" s="33" t="s">
        <v>496</v>
      </c>
    </row>
    <row r="41" spans="1:10" x14ac:dyDescent="0.25">
      <c r="A41" s="26" t="s">
        <v>68</v>
      </c>
      <c r="B41" s="35" t="s">
        <v>69</v>
      </c>
      <c r="C41" s="28">
        <f t="shared" si="11"/>
        <v>0</v>
      </c>
      <c r="D41" s="28">
        <f t="shared" si="11"/>
        <v>0</v>
      </c>
      <c r="E41" s="28">
        <f t="shared" si="11"/>
        <v>0</v>
      </c>
      <c r="F41" s="28">
        <f t="shared" si="11"/>
        <v>0</v>
      </c>
      <c r="G41" s="28">
        <f t="shared" si="11"/>
        <v>0</v>
      </c>
      <c r="H41" s="28">
        <f t="shared" si="11"/>
        <v>0</v>
      </c>
      <c r="I41" s="29">
        <f t="shared" si="3"/>
        <v>0</v>
      </c>
      <c r="J41" s="133">
        <f t="shared" si="11"/>
        <v>0</v>
      </c>
    </row>
    <row r="42" spans="1:10" x14ac:dyDescent="0.25">
      <c r="A42" s="36" t="s">
        <v>70</v>
      </c>
      <c r="B42" s="37" t="s">
        <v>71</v>
      </c>
      <c r="C42" s="25">
        <f>C43+C44+C45+C46</f>
        <v>0</v>
      </c>
      <c r="D42" s="25">
        <f t="shared" ref="D42:J42" si="12">D43+D44+D45+D46</f>
        <v>0</v>
      </c>
      <c r="E42" s="25">
        <f t="shared" si="12"/>
        <v>0</v>
      </c>
      <c r="F42" s="25">
        <f t="shared" si="12"/>
        <v>0</v>
      </c>
      <c r="G42" s="25">
        <f t="shared" si="12"/>
        <v>0</v>
      </c>
      <c r="H42" s="25">
        <f t="shared" si="12"/>
        <v>0</v>
      </c>
      <c r="I42" s="16">
        <f t="shared" si="3"/>
        <v>0</v>
      </c>
      <c r="J42" s="38">
        <f t="shared" si="12"/>
        <v>0</v>
      </c>
    </row>
    <row r="43" spans="1:10" x14ac:dyDescent="0.25">
      <c r="A43" s="34" t="s">
        <v>72</v>
      </c>
      <c r="B43" s="39" t="s">
        <v>73</v>
      </c>
      <c r="C43" s="28">
        <f t="shared" ref="C43:J48" si="13">M43+W43</f>
        <v>0</v>
      </c>
      <c r="D43" s="28">
        <f t="shared" si="13"/>
        <v>0</v>
      </c>
      <c r="E43" s="28">
        <f t="shared" si="13"/>
        <v>0</v>
      </c>
      <c r="F43" s="28">
        <f t="shared" si="13"/>
        <v>0</v>
      </c>
      <c r="G43" s="28">
        <f t="shared" si="13"/>
        <v>0</v>
      </c>
      <c r="H43" s="28">
        <f t="shared" si="13"/>
        <v>0</v>
      </c>
      <c r="I43" s="29">
        <f t="shared" si="3"/>
        <v>0</v>
      </c>
      <c r="J43" s="133">
        <f t="shared" si="13"/>
        <v>0</v>
      </c>
    </row>
    <row r="44" spans="1:10" x14ac:dyDescent="0.25">
      <c r="A44" s="34" t="s">
        <v>74</v>
      </c>
      <c r="B44" s="39" t="s">
        <v>75</v>
      </c>
      <c r="C44" s="28">
        <f t="shared" si="13"/>
        <v>0</v>
      </c>
      <c r="D44" s="28">
        <f t="shared" si="13"/>
        <v>0</v>
      </c>
      <c r="E44" s="28">
        <f t="shared" si="13"/>
        <v>0</v>
      </c>
      <c r="F44" s="28">
        <f t="shared" si="13"/>
        <v>0</v>
      </c>
      <c r="G44" s="28">
        <f t="shared" si="13"/>
        <v>0</v>
      </c>
      <c r="H44" s="28">
        <f t="shared" si="13"/>
        <v>0</v>
      </c>
      <c r="I44" s="29">
        <f t="shared" si="3"/>
        <v>0</v>
      </c>
      <c r="J44" s="133">
        <f t="shared" si="13"/>
        <v>0</v>
      </c>
    </row>
    <row r="45" spans="1:10" x14ac:dyDescent="0.25">
      <c r="A45" s="34" t="s">
        <v>76</v>
      </c>
      <c r="B45" s="39" t="s">
        <v>77</v>
      </c>
      <c r="C45" s="28">
        <f t="shared" si="13"/>
        <v>0</v>
      </c>
      <c r="D45" s="28">
        <f t="shared" si="13"/>
        <v>0</v>
      </c>
      <c r="E45" s="28">
        <f t="shared" si="13"/>
        <v>0</v>
      </c>
      <c r="F45" s="28">
        <f t="shared" si="13"/>
        <v>0</v>
      </c>
      <c r="G45" s="28">
        <f t="shared" si="13"/>
        <v>0</v>
      </c>
      <c r="H45" s="28">
        <f t="shared" si="13"/>
        <v>0</v>
      </c>
      <c r="I45" s="29">
        <f t="shared" si="3"/>
        <v>0</v>
      </c>
      <c r="J45" s="133">
        <f t="shared" si="13"/>
        <v>0</v>
      </c>
    </row>
    <row r="46" spans="1:10" x14ac:dyDescent="0.25">
      <c r="A46" s="34" t="s">
        <v>78</v>
      </c>
      <c r="B46" s="39" t="s">
        <v>79</v>
      </c>
      <c r="C46" s="28">
        <f t="shared" si="13"/>
        <v>0</v>
      </c>
      <c r="D46" s="28">
        <f t="shared" si="13"/>
        <v>0</v>
      </c>
      <c r="E46" s="28">
        <f t="shared" si="13"/>
        <v>0</v>
      </c>
      <c r="F46" s="28">
        <f t="shared" si="13"/>
        <v>0</v>
      </c>
      <c r="G46" s="28">
        <f t="shared" si="13"/>
        <v>0</v>
      </c>
      <c r="H46" s="28">
        <f t="shared" si="13"/>
        <v>0</v>
      </c>
      <c r="I46" s="29">
        <f t="shared" si="3"/>
        <v>0</v>
      </c>
      <c r="J46" s="133">
        <f t="shared" si="13"/>
        <v>0</v>
      </c>
    </row>
    <row r="47" spans="1:10" x14ac:dyDescent="0.25">
      <c r="A47" s="34" t="s">
        <v>80</v>
      </c>
      <c r="B47" s="39" t="s">
        <v>81</v>
      </c>
      <c r="C47" s="28">
        <f t="shared" si="13"/>
        <v>0</v>
      </c>
      <c r="D47" s="28">
        <f t="shared" si="13"/>
        <v>0</v>
      </c>
      <c r="E47" s="28">
        <f t="shared" si="13"/>
        <v>0</v>
      </c>
      <c r="F47" s="28">
        <f t="shared" si="13"/>
        <v>0</v>
      </c>
      <c r="G47" s="28">
        <f t="shared" si="13"/>
        <v>0</v>
      </c>
      <c r="H47" s="28">
        <f t="shared" si="13"/>
        <v>0</v>
      </c>
      <c r="I47" s="29">
        <f t="shared" si="3"/>
        <v>0</v>
      </c>
      <c r="J47" s="133">
        <f t="shared" si="13"/>
        <v>0</v>
      </c>
    </row>
    <row r="48" spans="1:10" x14ac:dyDescent="0.25">
      <c r="A48" s="26" t="s">
        <v>82</v>
      </c>
      <c r="B48" s="35" t="s">
        <v>83</v>
      </c>
      <c r="C48" s="28">
        <f t="shared" si="13"/>
        <v>0</v>
      </c>
      <c r="D48" s="28">
        <f t="shared" si="13"/>
        <v>0</v>
      </c>
      <c r="E48" s="28">
        <f t="shared" si="13"/>
        <v>0</v>
      </c>
      <c r="F48" s="28">
        <f t="shared" si="13"/>
        <v>0</v>
      </c>
      <c r="G48" s="28">
        <f t="shared" si="13"/>
        <v>0</v>
      </c>
      <c r="H48" s="28">
        <f t="shared" si="13"/>
        <v>0</v>
      </c>
      <c r="I48" s="29">
        <f t="shared" si="3"/>
        <v>0</v>
      </c>
      <c r="J48" s="133">
        <f t="shared" si="13"/>
        <v>0</v>
      </c>
    </row>
    <row r="49" spans="1:10" ht="25.5" x14ac:dyDescent="0.25">
      <c r="A49" s="40" t="s">
        <v>497</v>
      </c>
      <c r="B49" s="37" t="s">
        <v>84</v>
      </c>
      <c r="C49" s="25">
        <f>C50+C61+C62+C65+C70+C74+C77+C78+C79+C80+C81+C82+C83+C84+C85+C86+C87+C88+C89+C90+C91+C94+C95+C96</f>
        <v>0</v>
      </c>
      <c r="D49" s="25">
        <f t="shared" ref="D49:J49" si="14">D50+D61+D62+D65+D70+D74+D77+D78+D79+D80+D81+D82+D83+D84+D85+D86+D87+D88+D89+D90+D91+D94+D95+D96</f>
        <v>0</v>
      </c>
      <c r="E49" s="25">
        <f t="shared" si="14"/>
        <v>0</v>
      </c>
      <c r="F49" s="25">
        <f t="shared" si="14"/>
        <v>0</v>
      </c>
      <c r="G49" s="25">
        <f t="shared" si="14"/>
        <v>0</v>
      </c>
      <c r="H49" s="25">
        <f t="shared" si="14"/>
        <v>0</v>
      </c>
      <c r="I49" s="16">
        <f t="shared" si="3"/>
        <v>0</v>
      </c>
      <c r="J49" s="38">
        <f t="shared" si="14"/>
        <v>0</v>
      </c>
    </row>
    <row r="50" spans="1:10" x14ac:dyDescent="0.25">
      <c r="A50" s="36" t="s">
        <v>85</v>
      </c>
      <c r="B50" s="41" t="s">
        <v>86</v>
      </c>
      <c r="C50" s="25">
        <f>C51+C52+C53+C54+C55+C56+C57+C58+C59+C60</f>
        <v>0</v>
      </c>
      <c r="D50" s="25">
        <f t="shared" ref="D50:J50" si="15">D51+D52+D53+D54+D55+D56+D57+D58+D59+D60</f>
        <v>0</v>
      </c>
      <c r="E50" s="25">
        <f t="shared" si="15"/>
        <v>0</v>
      </c>
      <c r="F50" s="25">
        <f t="shared" si="15"/>
        <v>0</v>
      </c>
      <c r="G50" s="25">
        <f t="shared" si="15"/>
        <v>0</v>
      </c>
      <c r="H50" s="25">
        <f t="shared" si="15"/>
        <v>0</v>
      </c>
      <c r="I50" s="16">
        <f t="shared" si="3"/>
        <v>0</v>
      </c>
      <c r="J50" s="38">
        <f t="shared" si="15"/>
        <v>0</v>
      </c>
    </row>
    <row r="51" spans="1:10" ht="19.5" customHeight="1" x14ac:dyDescent="0.25">
      <c r="A51" s="34" t="s">
        <v>87</v>
      </c>
      <c r="B51" s="35" t="s">
        <v>88</v>
      </c>
      <c r="C51" s="28">
        <f t="shared" ref="C51:J64" si="16">M51+W51</f>
        <v>0</v>
      </c>
      <c r="D51" s="28">
        <f t="shared" si="16"/>
        <v>0</v>
      </c>
      <c r="E51" s="28">
        <f t="shared" si="16"/>
        <v>0</v>
      </c>
      <c r="F51" s="28">
        <f t="shared" si="16"/>
        <v>0</v>
      </c>
      <c r="G51" s="28">
        <f t="shared" si="16"/>
        <v>0</v>
      </c>
      <c r="H51" s="28">
        <f t="shared" si="16"/>
        <v>0</v>
      </c>
      <c r="I51" s="29">
        <f t="shared" si="3"/>
        <v>0</v>
      </c>
      <c r="J51" s="133">
        <f t="shared" si="16"/>
        <v>0</v>
      </c>
    </row>
    <row r="52" spans="1:10" ht="15.75" thickBot="1" x14ac:dyDescent="0.3">
      <c r="A52" s="121" t="s">
        <v>89</v>
      </c>
      <c r="B52" s="122" t="s">
        <v>90</v>
      </c>
      <c r="C52" s="123">
        <f t="shared" si="16"/>
        <v>0</v>
      </c>
      <c r="D52" s="123">
        <f t="shared" si="16"/>
        <v>0</v>
      </c>
      <c r="E52" s="123">
        <f t="shared" si="16"/>
        <v>0</v>
      </c>
      <c r="F52" s="123">
        <f t="shared" si="16"/>
        <v>0</v>
      </c>
      <c r="G52" s="123">
        <f t="shared" si="16"/>
        <v>0</v>
      </c>
      <c r="H52" s="123">
        <f t="shared" si="16"/>
        <v>0</v>
      </c>
      <c r="I52" s="77">
        <f t="shared" si="3"/>
        <v>0</v>
      </c>
      <c r="J52" s="136">
        <f t="shared" si="16"/>
        <v>0</v>
      </c>
    </row>
    <row r="53" spans="1:10" x14ac:dyDescent="0.25">
      <c r="A53" s="909" t="s">
        <v>91</v>
      </c>
      <c r="B53" s="910" t="s">
        <v>92</v>
      </c>
      <c r="C53" s="911">
        <f t="shared" si="16"/>
        <v>0</v>
      </c>
      <c r="D53" s="911">
        <f t="shared" si="16"/>
        <v>0</v>
      </c>
      <c r="E53" s="911">
        <f t="shared" si="16"/>
        <v>0</v>
      </c>
      <c r="F53" s="911">
        <f t="shared" si="16"/>
        <v>0</v>
      </c>
      <c r="G53" s="911">
        <f t="shared" si="16"/>
        <v>0</v>
      </c>
      <c r="H53" s="911">
        <f t="shared" si="16"/>
        <v>0</v>
      </c>
      <c r="I53" s="912">
        <f t="shared" si="3"/>
        <v>0</v>
      </c>
      <c r="J53" s="913">
        <f t="shared" si="16"/>
        <v>0</v>
      </c>
    </row>
    <row r="54" spans="1:10" x14ac:dyDescent="0.25">
      <c r="A54" s="52" t="s">
        <v>93</v>
      </c>
      <c r="B54" s="53" t="s">
        <v>94</v>
      </c>
      <c r="C54" s="116">
        <f t="shared" si="16"/>
        <v>0</v>
      </c>
      <c r="D54" s="116">
        <f t="shared" si="16"/>
        <v>0</v>
      </c>
      <c r="E54" s="116">
        <f t="shared" si="16"/>
        <v>0</v>
      </c>
      <c r="F54" s="116">
        <f t="shared" si="16"/>
        <v>0</v>
      </c>
      <c r="G54" s="116">
        <f t="shared" si="16"/>
        <v>0</v>
      </c>
      <c r="H54" s="116">
        <f t="shared" si="16"/>
        <v>0</v>
      </c>
      <c r="I54" s="29">
        <f t="shared" si="3"/>
        <v>0</v>
      </c>
      <c r="J54" s="116">
        <f t="shared" si="16"/>
        <v>0</v>
      </c>
    </row>
    <row r="55" spans="1:10" x14ac:dyDescent="0.25">
      <c r="A55" s="34" t="s">
        <v>95</v>
      </c>
      <c r="B55" s="35" t="s">
        <v>96</v>
      </c>
      <c r="C55" s="28">
        <f t="shared" si="16"/>
        <v>0</v>
      </c>
      <c r="D55" s="28">
        <f t="shared" si="16"/>
        <v>0</v>
      </c>
      <c r="E55" s="28">
        <f t="shared" si="16"/>
        <v>0</v>
      </c>
      <c r="F55" s="28">
        <f t="shared" si="16"/>
        <v>0</v>
      </c>
      <c r="G55" s="28">
        <f t="shared" si="16"/>
        <v>0</v>
      </c>
      <c r="H55" s="28">
        <f t="shared" si="16"/>
        <v>0</v>
      </c>
      <c r="I55" s="29">
        <f t="shared" si="3"/>
        <v>0</v>
      </c>
      <c r="J55" s="28">
        <f t="shared" si="16"/>
        <v>0</v>
      </c>
    </row>
    <row r="56" spans="1:10" x14ac:dyDescent="0.25">
      <c r="A56" s="34" t="s">
        <v>97</v>
      </c>
      <c r="B56" s="35" t="s">
        <v>98</v>
      </c>
      <c r="C56" s="28">
        <f t="shared" si="16"/>
        <v>0</v>
      </c>
      <c r="D56" s="28">
        <f t="shared" si="16"/>
        <v>0</v>
      </c>
      <c r="E56" s="28">
        <f t="shared" si="16"/>
        <v>0</v>
      </c>
      <c r="F56" s="28">
        <f t="shared" si="16"/>
        <v>0</v>
      </c>
      <c r="G56" s="28">
        <f t="shared" si="16"/>
        <v>0</v>
      </c>
      <c r="H56" s="28">
        <f t="shared" si="16"/>
        <v>0</v>
      </c>
      <c r="I56" s="29">
        <f t="shared" si="3"/>
        <v>0</v>
      </c>
      <c r="J56" s="28">
        <f t="shared" si="16"/>
        <v>0</v>
      </c>
    </row>
    <row r="57" spans="1:10" x14ac:dyDescent="0.25">
      <c r="A57" s="34" t="s">
        <v>99</v>
      </c>
      <c r="B57" s="35" t="s">
        <v>100</v>
      </c>
      <c r="C57" s="28">
        <f t="shared" si="16"/>
        <v>0</v>
      </c>
      <c r="D57" s="28">
        <f t="shared" si="16"/>
        <v>0</v>
      </c>
      <c r="E57" s="28">
        <f t="shared" si="16"/>
        <v>0</v>
      </c>
      <c r="F57" s="28">
        <f t="shared" si="16"/>
        <v>0</v>
      </c>
      <c r="G57" s="28">
        <f t="shared" si="16"/>
        <v>0</v>
      </c>
      <c r="H57" s="28">
        <f t="shared" si="16"/>
        <v>0</v>
      </c>
      <c r="I57" s="29">
        <f t="shared" si="3"/>
        <v>0</v>
      </c>
      <c r="J57" s="28">
        <f t="shared" si="16"/>
        <v>0</v>
      </c>
    </row>
    <row r="58" spans="1:10" x14ac:dyDescent="0.25">
      <c r="A58" s="34" t="s">
        <v>101</v>
      </c>
      <c r="B58" s="35" t="s">
        <v>102</v>
      </c>
      <c r="C58" s="28">
        <f t="shared" si="16"/>
        <v>0</v>
      </c>
      <c r="D58" s="28">
        <f t="shared" si="16"/>
        <v>0</v>
      </c>
      <c r="E58" s="28">
        <f t="shared" si="16"/>
        <v>0</v>
      </c>
      <c r="F58" s="28">
        <f t="shared" si="16"/>
        <v>0</v>
      </c>
      <c r="G58" s="28">
        <f t="shared" si="16"/>
        <v>0</v>
      </c>
      <c r="H58" s="28">
        <f t="shared" si="16"/>
        <v>0</v>
      </c>
      <c r="I58" s="29">
        <f t="shared" si="3"/>
        <v>0</v>
      </c>
      <c r="J58" s="28">
        <f t="shared" si="16"/>
        <v>0</v>
      </c>
    </row>
    <row r="59" spans="1:10" x14ac:dyDescent="0.25">
      <c r="A59" s="42" t="s">
        <v>103</v>
      </c>
      <c r="B59" s="35" t="s">
        <v>104</v>
      </c>
      <c r="C59" s="28">
        <f t="shared" si="16"/>
        <v>0</v>
      </c>
      <c r="D59" s="28">
        <f t="shared" si="16"/>
        <v>0</v>
      </c>
      <c r="E59" s="28">
        <f t="shared" si="16"/>
        <v>0</v>
      </c>
      <c r="F59" s="28">
        <f t="shared" si="16"/>
        <v>0</v>
      </c>
      <c r="G59" s="28">
        <f t="shared" si="16"/>
        <v>0</v>
      </c>
      <c r="H59" s="28">
        <f t="shared" si="16"/>
        <v>0</v>
      </c>
      <c r="I59" s="29">
        <f t="shared" si="3"/>
        <v>0</v>
      </c>
      <c r="J59" s="28">
        <f t="shared" si="16"/>
        <v>0</v>
      </c>
    </row>
    <row r="60" spans="1:10" x14ac:dyDescent="0.25">
      <c r="A60" s="34" t="s">
        <v>105</v>
      </c>
      <c r="B60" s="35" t="s">
        <v>106</v>
      </c>
      <c r="C60" s="28">
        <f t="shared" si="16"/>
        <v>0</v>
      </c>
      <c r="D60" s="28">
        <f t="shared" si="16"/>
        <v>0</v>
      </c>
      <c r="E60" s="28">
        <f t="shared" si="16"/>
        <v>0</v>
      </c>
      <c r="F60" s="28">
        <f t="shared" si="16"/>
        <v>0</v>
      </c>
      <c r="G60" s="28">
        <f t="shared" si="16"/>
        <v>0</v>
      </c>
      <c r="H60" s="28">
        <f t="shared" si="16"/>
        <v>0</v>
      </c>
      <c r="I60" s="29">
        <f t="shared" si="3"/>
        <v>0</v>
      </c>
      <c r="J60" s="28">
        <f t="shared" si="16"/>
        <v>0</v>
      </c>
    </row>
    <row r="61" spans="1:10" ht="21" customHeight="1" x14ac:dyDescent="0.25">
      <c r="A61" s="36" t="s">
        <v>107</v>
      </c>
      <c r="B61" s="37" t="s">
        <v>108</v>
      </c>
      <c r="C61" s="43">
        <f t="shared" si="16"/>
        <v>0</v>
      </c>
      <c r="D61" s="43">
        <f t="shared" si="16"/>
        <v>0</v>
      </c>
      <c r="E61" s="43">
        <f t="shared" si="16"/>
        <v>0</v>
      </c>
      <c r="F61" s="43">
        <f t="shared" si="16"/>
        <v>0</v>
      </c>
      <c r="G61" s="43">
        <f t="shared" si="16"/>
        <v>0</v>
      </c>
      <c r="H61" s="43">
        <f>SUM(R61+AB61+AL61)</f>
        <v>0</v>
      </c>
      <c r="I61" s="43">
        <f>SUM(S61+AC61+AM61)</f>
        <v>0</v>
      </c>
      <c r="J61" s="43">
        <f>SUM(T61+AD61+AN61)</f>
        <v>0</v>
      </c>
    </row>
    <row r="62" spans="1:10" x14ac:dyDescent="0.25">
      <c r="A62" s="36" t="s">
        <v>109</v>
      </c>
      <c r="B62" s="37" t="s">
        <v>110</v>
      </c>
      <c r="C62" s="43">
        <f>C63+C64</f>
        <v>0</v>
      </c>
      <c r="D62" s="43">
        <f t="shared" ref="D62:J62" si="17">D63+D64</f>
        <v>0</v>
      </c>
      <c r="E62" s="43">
        <f t="shared" si="17"/>
        <v>0</v>
      </c>
      <c r="F62" s="43">
        <f t="shared" si="17"/>
        <v>0</v>
      </c>
      <c r="G62" s="43">
        <f t="shared" si="17"/>
        <v>0</v>
      </c>
      <c r="H62" s="43">
        <f t="shared" si="17"/>
        <v>0</v>
      </c>
      <c r="I62" s="43">
        <f>SUM(S62+AC62+AM62)</f>
        <v>0</v>
      </c>
      <c r="J62" s="43">
        <f t="shared" si="17"/>
        <v>0</v>
      </c>
    </row>
    <row r="63" spans="1:10" x14ac:dyDescent="0.25">
      <c r="A63" s="42" t="s">
        <v>111</v>
      </c>
      <c r="B63" s="35" t="s">
        <v>112</v>
      </c>
      <c r="C63" s="28">
        <f t="shared" si="16"/>
        <v>0</v>
      </c>
      <c r="D63" s="28">
        <f t="shared" si="16"/>
        <v>0</v>
      </c>
      <c r="E63" s="28">
        <f t="shared" si="16"/>
        <v>0</v>
      </c>
      <c r="F63" s="28">
        <f t="shared" si="16"/>
        <v>0</v>
      </c>
      <c r="G63" s="28">
        <f t="shared" si="16"/>
        <v>0</v>
      </c>
      <c r="H63" s="28">
        <f t="shared" si="16"/>
        <v>0</v>
      </c>
      <c r="I63" s="29">
        <f t="shared" si="3"/>
        <v>0</v>
      </c>
      <c r="J63" s="28">
        <f t="shared" si="16"/>
        <v>0</v>
      </c>
    </row>
    <row r="64" spans="1:10" x14ac:dyDescent="0.25">
      <c r="A64" s="42" t="s">
        <v>113</v>
      </c>
      <c r="B64" s="35" t="s">
        <v>114</v>
      </c>
      <c r="C64" s="28">
        <f t="shared" si="16"/>
        <v>0</v>
      </c>
      <c r="D64" s="28">
        <f t="shared" si="16"/>
        <v>0</v>
      </c>
      <c r="E64" s="28">
        <f t="shared" si="16"/>
        <v>0</v>
      </c>
      <c r="F64" s="28">
        <f t="shared" si="16"/>
        <v>0</v>
      </c>
      <c r="G64" s="28">
        <f t="shared" si="16"/>
        <v>0</v>
      </c>
      <c r="H64" s="28">
        <f t="shared" si="16"/>
        <v>0</v>
      </c>
      <c r="I64" s="29">
        <f t="shared" si="3"/>
        <v>0</v>
      </c>
      <c r="J64" s="28">
        <f t="shared" si="16"/>
        <v>0</v>
      </c>
    </row>
    <row r="65" spans="1:10" ht="20.25" customHeight="1" x14ac:dyDescent="0.25">
      <c r="A65" s="36" t="s">
        <v>115</v>
      </c>
      <c r="B65" s="37" t="s">
        <v>116</v>
      </c>
      <c r="C65" s="25">
        <f>C66+C67+C68+C69</f>
        <v>0</v>
      </c>
      <c r="D65" s="25">
        <f t="shared" ref="D65:J65" si="18">D66+D67+D68+D69</f>
        <v>0</v>
      </c>
      <c r="E65" s="25">
        <f t="shared" si="18"/>
        <v>0</v>
      </c>
      <c r="F65" s="25">
        <f t="shared" si="18"/>
        <v>0</v>
      </c>
      <c r="G65" s="25">
        <f t="shared" si="18"/>
        <v>0</v>
      </c>
      <c r="H65" s="25">
        <f t="shared" si="18"/>
        <v>0</v>
      </c>
      <c r="I65" s="16">
        <f t="shared" si="3"/>
        <v>0</v>
      </c>
      <c r="J65" s="25">
        <f t="shared" si="18"/>
        <v>0</v>
      </c>
    </row>
    <row r="66" spans="1:10" ht="18" customHeight="1" x14ac:dyDescent="0.25">
      <c r="A66" s="34" t="s">
        <v>117</v>
      </c>
      <c r="B66" s="35" t="s">
        <v>118</v>
      </c>
      <c r="C66" s="28">
        <f t="shared" ref="C66:J69" si="19">M66+W66</f>
        <v>0</v>
      </c>
      <c r="D66" s="28">
        <f t="shared" si="19"/>
        <v>0</v>
      </c>
      <c r="E66" s="28">
        <f t="shared" si="19"/>
        <v>0</v>
      </c>
      <c r="F66" s="28">
        <f t="shared" si="19"/>
        <v>0</v>
      </c>
      <c r="G66" s="28">
        <f t="shared" si="19"/>
        <v>0</v>
      </c>
      <c r="H66" s="28">
        <f t="shared" si="19"/>
        <v>0</v>
      </c>
      <c r="I66" s="29">
        <f t="shared" si="3"/>
        <v>0</v>
      </c>
      <c r="J66" s="28">
        <f t="shared" si="19"/>
        <v>0</v>
      </c>
    </row>
    <row r="67" spans="1:10" x14ac:dyDescent="0.25">
      <c r="A67" s="34" t="s">
        <v>119</v>
      </c>
      <c r="B67" s="35" t="s">
        <v>120</v>
      </c>
      <c r="C67" s="28">
        <f t="shared" si="19"/>
        <v>0</v>
      </c>
      <c r="D67" s="28">
        <f t="shared" si="19"/>
        <v>0</v>
      </c>
      <c r="E67" s="28">
        <f t="shared" si="19"/>
        <v>0</v>
      </c>
      <c r="F67" s="28">
        <f t="shared" si="19"/>
        <v>0</v>
      </c>
      <c r="G67" s="28">
        <f t="shared" si="19"/>
        <v>0</v>
      </c>
      <c r="H67" s="28">
        <f t="shared" si="19"/>
        <v>0</v>
      </c>
      <c r="I67" s="29">
        <f t="shared" si="3"/>
        <v>0</v>
      </c>
      <c r="J67" s="28">
        <f t="shared" si="19"/>
        <v>0</v>
      </c>
    </row>
    <row r="68" spans="1:10" x14ac:dyDescent="0.25">
      <c r="A68" s="34" t="s">
        <v>121</v>
      </c>
      <c r="B68" s="35" t="s">
        <v>122</v>
      </c>
      <c r="C68" s="28">
        <f t="shared" si="19"/>
        <v>0</v>
      </c>
      <c r="D68" s="28">
        <f t="shared" si="19"/>
        <v>0</v>
      </c>
      <c r="E68" s="28">
        <f t="shared" si="19"/>
        <v>0</v>
      </c>
      <c r="F68" s="28">
        <f t="shared" si="19"/>
        <v>0</v>
      </c>
      <c r="G68" s="28">
        <f t="shared" si="19"/>
        <v>0</v>
      </c>
      <c r="H68" s="28">
        <f t="shared" si="19"/>
        <v>0</v>
      </c>
      <c r="I68" s="29">
        <f t="shared" si="3"/>
        <v>0</v>
      </c>
      <c r="J68" s="28">
        <f t="shared" si="19"/>
        <v>0</v>
      </c>
    </row>
    <row r="69" spans="1:10" x14ac:dyDescent="0.25">
      <c r="A69" s="34" t="s">
        <v>123</v>
      </c>
      <c r="B69" s="35" t="s">
        <v>124</v>
      </c>
      <c r="C69" s="28">
        <f t="shared" si="19"/>
        <v>0</v>
      </c>
      <c r="D69" s="28">
        <f t="shared" si="19"/>
        <v>0</v>
      </c>
      <c r="E69" s="28">
        <f t="shared" si="19"/>
        <v>0</v>
      </c>
      <c r="F69" s="28">
        <f t="shared" si="19"/>
        <v>0</v>
      </c>
      <c r="G69" s="28">
        <f t="shared" si="19"/>
        <v>0</v>
      </c>
      <c r="H69" s="28">
        <f t="shared" si="19"/>
        <v>0</v>
      </c>
      <c r="I69" s="29">
        <f t="shared" si="3"/>
        <v>0</v>
      </c>
      <c r="J69" s="28">
        <f t="shared" si="19"/>
        <v>0</v>
      </c>
    </row>
    <row r="70" spans="1:10" ht="25.5" x14ac:dyDescent="0.25">
      <c r="A70" s="23" t="s">
        <v>498</v>
      </c>
      <c r="B70" s="37" t="s">
        <v>125</v>
      </c>
      <c r="C70" s="25">
        <f>C71+C72+C73</f>
        <v>0</v>
      </c>
      <c r="D70" s="25">
        <f t="shared" ref="D70:J70" si="20">D71+D72+D73</f>
        <v>0</v>
      </c>
      <c r="E70" s="25">
        <f t="shared" si="20"/>
        <v>0</v>
      </c>
      <c r="F70" s="25">
        <f t="shared" si="20"/>
        <v>0</v>
      </c>
      <c r="G70" s="25">
        <f t="shared" si="20"/>
        <v>0</v>
      </c>
      <c r="H70" s="25">
        <f t="shared" si="20"/>
        <v>0</v>
      </c>
      <c r="I70" s="16">
        <f t="shared" si="3"/>
        <v>0</v>
      </c>
      <c r="J70" s="25">
        <f t="shared" si="20"/>
        <v>0</v>
      </c>
    </row>
    <row r="71" spans="1:10" x14ac:dyDescent="0.25">
      <c r="A71" s="34" t="s">
        <v>126</v>
      </c>
      <c r="B71" s="35" t="s">
        <v>127</v>
      </c>
      <c r="C71" s="28">
        <f t="shared" ref="C71:J73" si="21">M71+W71</f>
        <v>0</v>
      </c>
      <c r="D71" s="28">
        <f t="shared" si="21"/>
        <v>0</v>
      </c>
      <c r="E71" s="28">
        <f t="shared" si="21"/>
        <v>0</v>
      </c>
      <c r="F71" s="28">
        <f t="shared" si="21"/>
        <v>0</v>
      </c>
      <c r="G71" s="28">
        <f t="shared" si="21"/>
        <v>0</v>
      </c>
      <c r="H71" s="28">
        <f t="shared" si="21"/>
        <v>0</v>
      </c>
      <c r="I71" s="29">
        <f t="shared" si="3"/>
        <v>0</v>
      </c>
      <c r="J71" s="28">
        <f t="shared" si="21"/>
        <v>0</v>
      </c>
    </row>
    <row r="72" spans="1:10" ht="17.25" customHeight="1" x14ac:dyDescent="0.25">
      <c r="A72" s="34" t="s">
        <v>128</v>
      </c>
      <c r="B72" s="35" t="s">
        <v>129</v>
      </c>
      <c r="C72" s="28">
        <f t="shared" si="21"/>
        <v>0</v>
      </c>
      <c r="D72" s="28">
        <f t="shared" si="21"/>
        <v>0</v>
      </c>
      <c r="E72" s="28">
        <f t="shared" si="21"/>
        <v>0</v>
      </c>
      <c r="F72" s="28">
        <f t="shared" si="21"/>
        <v>0</v>
      </c>
      <c r="G72" s="28">
        <f t="shared" si="21"/>
        <v>0</v>
      </c>
      <c r="H72" s="28">
        <f t="shared" si="21"/>
        <v>0</v>
      </c>
      <c r="I72" s="29">
        <f t="shared" si="3"/>
        <v>0</v>
      </c>
      <c r="J72" s="28">
        <f t="shared" si="21"/>
        <v>0</v>
      </c>
    </row>
    <row r="73" spans="1:10" x14ac:dyDescent="0.25">
      <c r="A73" s="34" t="s">
        <v>130</v>
      </c>
      <c r="B73" s="35" t="s">
        <v>131</v>
      </c>
      <c r="C73" s="28">
        <f t="shared" si="21"/>
        <v>0</v>
      </c>
      <c r="D73" s="28">
        <f t="shared" si="21"/>
        <v>0</v>
      </c>
      <c r="E73" s="28">
        <f t="shared" si="21"/>
        <v>0</v>
      </c>
      <c r="F73" s="28">
        <f t="shared" si="21"/>
        <v>0</v>
      </c>
      <c r="G73" s="28">
        <f t="shared" si="21"/>
        <v>0</v>
      </c>
      <c r="H73" s="28">
        <f t="shared" si="21"/>
        <v>0</v>
      </c>
      <c r="I73" s="29">
        <f t="shared" si="3"/>
        <v>0</v>
      </c>
      <c r="J73" s="28">
        <f t="shared" si="21"/>
        <v>0</v>
      </c>
    </row>
    <row r="74" spans="1:10" x14ac:dyDescent="0.25">
      <c r="A74" s="22" t="s">
        <v>132</v>
      </c>
      <c r="B74" s="37" t="s">
        <v>133</v>
      </c>
      <c r="C74" s="25">
        <f>C75+C76</f>
        <v>0</v>
      </c>
      <c r="D74" s="25">
        <f t="shared" ref="D74:J74" si="22">D75+D76</f>
        <v>0</v>
      </c>
      <c r="E74" s="25">
        <f t="shared" si="22"/>
        <v>0</v>
      </c>
      <c r="F74" s="25">
        <f t="shared" si="22"/>
        <v>0</v>
      </c>
      <c r="G74" s="25">
        <f t="shared" si="22"/>
        <v>0</v>
      </c>
      <c r="H74" s="25">
        <f t="shared" si="22"/>
        <v>0</v>
      </c>
      <c r="I74" s="16">
        <f t="shared" si="3"/>
        <v>0</v>
      </c>
      <c r="J74" s="25">
        <f t="shared" si="22"/>
        <v>0</v>
      </c>
    </row>
    <row r="75" spans="1:10" x14ac:dyDescent="0.25">
      <c r="A75" s="34" t="s">
        <v>134</v>
      </c>
      <c r="B75" s="35" t="s">
        <v>135</v>
      </c>
      <c r="C75" s="28">
        <f t="shared" ref="C75:J90" si="23">M75+W75</f>
        <v>0</v>
      </c>
      <c r="D75" s="28">
        <f t="shared" si="23"/>
        <v>0</v>
      </c>
      <c r="E75" s="28">
        <f t="shared" si="23"/>
        <v>0</v>
      </c>
      <c r="F75" s="28">
        <f t="shared" si="23"/>
        <v>0</v>
      </c>
      <c r="G75" s="28">
        <f t="shared" si="23"/>
        <v>0</v>
      </c>
      <c r="H75" s="28">
        <f>SUM(R75+AB75+AL75)</f>
        <v>0</v>
      </c>
      <c r="I75" s="29">
        <f t="shared" si="3"/>
        <v>0</v>
      </c>
      <c r="J75" s="28">
        <f>SUM(T75+AD75+AN75)</f>
        <v>0</v>
      </c>
    </row>
    <row r="76" spans="1:10" x14ac:dyDescent="0.25">
      <c r="A76" s="34" t="s">
        <v>136</v>
      </c>
      <c r="B76" s="35" t="s">
        <v>137</v>
      </c>
      <c r="C76" s="28">
        <f t="shared" si="23"/>
        <v>0</v>
      </c>
      <c r="D76" s="28">
        <f t="shared" si="23"/>
        <v>0</v>
      </c>
      <c r="E76" s="28">
        <f t="shared" si="23"/>
        <v>0</v>
      </c>
      <c r="F76" s="28">
        <f t="shared" si="23"/>
        <v>0</v>
      </c>
      <c r="G76" s="28">
        <f t="shared" si="23"/>
        <v>0</v>
      </c>
      <c r="H76" s="28">
        <f>SUM(R76+AB76+AL76)</f>
        <v>0</v>
      </c>
      <c r="I76" s="29">
        <f t="shared" si="3"/>
        <v>0</v>
      </c>
      <c r="J76" s="28">
        <f>SUM(T76+AD76+AN76)</f>
        <v>0</v>
      </c>
    </row>
    <row r="77" spans="1:10" x14ac:dyDescent="0.25">
      <c r="A77" s="36" t="s">
        <v>138</v>
      </c>
      <c r="B77" s="37" t="s">
        <v>139</v>
      </c>
      <c r="C77" s="43">
        <f t="shared" si="23"/>
        <v>0</v>
      </c>
      <c r="D77" s="43">
        <f t="shared" si="23"/>
        <v>0</v>
      </c>
      <c r="E77" s="43">
        <f t="shared" si="23"/>
        <v>0</v>
      </c>
      <c r="F77" s="43">
        <f t="shared" si="23"/>
        <v>0</v>
      </c>
      <c r="G77" s="43">
        <f t="shared" si="23"/>
        <v>0</v>
      </c>
      <c r="H77" s="43">
        <f t="shared" si="23"/>
        <v>0</v>
      </c>
      <c r="I77" s="16">
        <f t="shared" ref="I77:I140" si="24">G77-H77</f>
        <v>0</v>
      </c>
      <c r="J77" s="43">
        <f t="shared" si="23"/>
        <v>0</v>
      </c>
    </row>
    <row r="78" spans="1:10" x14ac:dyDescent="0.25">
      <c r="A78" s="36" t="s">
        <v>140</v>
      </c>
      <c r="B78" s="37" t="s">
        <v>141</v>
      </c>
      <c r="C78" s="43">
        <f t="shared" si="23"/>
        <v>0</v>
      </c>
      <c r="D78" s="43">
        <f t="shared" si="23"/>
        <v>0</v>
      </c>
      <c r="E78" s="43">
        <f t="shared" si="23"/>
        <v>0</v>
      </c>
      <c r="F78" s="43">
        <f t="shared" si="23"/>
        <v>0</v>
      </c>
      <c r="G78" s="43">
        <f t="shared" si="23"/>
        <v>0</v>
      </c>
      <c r="H78" s="43">
        <f t="shared" si="23"/>
        <v>0</v>
      </c>
      <c r="I78" s="16">
        <f t="shared" si="24"/>
        <v>0</v>
      </c>
      <c r="J78" s="43">
        <f t="shared" si="23"/>
        <v>0</v>
      </c>
    </row>
    <row r="79" spans="1:10" x14ac:dyDescent="0.25">
      <c r="A79" s="36" t="s">
        <v>142</v>
      </c>
      <c r="B79" s="37" t="s">
        <v>143</v>
      </c>
      <c r="C79" s="43">
        <f t="shared" si="23"/>
        <v>0</v>
      </c>
      <c r="D79" s="43">
        <f t="shared" si="23"/>
        <v>0</v>
      </c>
      <c r="E79" s="43">
        <f t="shared" si="23"/>
        <v>0</v>
      </c>
      <c r="F79" s="43">
        <f t="shared" si="23"/>
        <v>0</v>
      </c>
      <c r="G79" s="43">
        <f t="shared" si="23"/>
        <v>0</v>
      </c>
      <c r="H79" s="43">
        <f t="shared" si="23"/>
        <v>0</v>
      </c>
      <c r="I79" s="16">
        <f t="shared" si="24"/>
        <v>0</v>
      </c>
      <c r="J79" s="43">
        <f t="shared" si="23"/>
        <v>0</v>
      </c>
    </row>
    <row r="80" spans="1:10" x14ac:dyDescent="0.25">
      <c r="A80" s="36" t="s">
        <v>144</v>
      </c>
      <c r="B80" s="37" t="s">
        <v>145</v>
      </c>
      <c r="C80" s="43">
        <f t="shared" si="23"/>
        <v>0</v>
      </c>
      <c r="D80" s="43">
        <f t="shared" si="23"/>
        <v>0</v>
      </c>
      <c r="E80" s="43">
        <f t="shared" si="23"/>
        <v>0</v>
      </c>
      <c r="F80" s="43">
        <f t="shared" si="23"/>
        <v>0</v>
      </c>
      <c r="G80" s="43">
        <f t="shared" si="23"/>
        <v>0</v>
      </c>
      <c r="H80" s="43">
        <f t="shared" si="23"/>
        <v>0</v>
      </c>
      <c r="I80" s="16">
        <f t="shared" si="24"/>
        <v>0</v>
      </c>
      <c r="J80" s="43">
        <f t="shared" si="23"/>
        <v>0</v>
      </c>
    </row>
    <row r="81" spans="1:10" x14ac:dyDescent="0.25">
      <c r="A81" s="36" t="s">
        <v>146</v>
      </c>
      <c r="B81" s="37" t="s">
        <v>147</v>
      </c>
      <c r="C81" s="43">
        <f t="shared" si="23"/>
        <v>0</v>
      </c>
      <c r="D81" s="43">
        <f t="shared" si="23"/>
        <v>0</v>
      </c>
      <c r="E81" s="43">
        <f t="shared" si="23"/>
        <v>0</v>
      </c>
      <c r="F81" s="43">
        <f t="shared" si="23"/>
        <v>0</v>
      </c>
      <c r="G81" s="43">
        <f t="shared" si="23"/>
        <v>0</v>
      </c>
      <c r="H81" s="43">
        <f t="shared" si="23"/>
        <v>0</v>
      </c>
      <c r="I81" s="16">
        <f t="shared" si="24"/>
        <v>0</v>
      </c>
      <c r="J81" s="43">
        <f t="shared" si="23"/>
        <v>0</v>
      </c>
    </row>
    <row r="82" spans="1:10" x14ac:dyDescent="0.25">
      <c r="A82" s="36" t="s">
        <v>148</v>
      </c>
      <c r="B82" s="37" t="s">
        <v>149</v>
      </c>
      <c r="C82" s="43">
        <f t="shared" si="23"/>
        <v>0</v>
      </c>
      <c r="D82" s="43">
        <f t="shared" si="23"/>
        <v>0</v>
      </c>
      <c r="E82" s="43">
        <f t="shared" si="23"/>
        <v>0</v>
      </c>
      <c r="F82" s="43">
        <f t="shared" si="23"/>
        <v>0</v>
      </c>
      <c r="G82" s="43">
        <f t="shared" si="23"/>
        <v>0</v>
      </c>
      <c r="H82" s="43">
        <f t="shared" si="23"/>
        <v>0</v>
      </c>
      <c r="I82" s="16">
        <f t="shared" si="24"/>
        <v>0</v>
      </c>
      <c r="J82" s="43">
        <f t="shared" si="23"/>
        <v>0</v>
      </c>
    </row>
    <row r="83" spans="1:10" x14ac:dyDescent="0.25">
      <c r="A83" s="36" t="s">
        <v>150</v>
      </c>
      <c r="B83" s="37" t="s">
        <v>151</v>
      </c>
      <c r="C83" s="43">
        <f t="shared" si="23"/>
        <v>0</v>
      </c>
      <c r="D83" s="43">
        <f t="shared" si="23"/>
        <v>0</v>
      </c>
      <c r="E83" s="43">
        <f t="shared" si="23"/>
        <v>0</v>
      </c>
      <c r="F83" s="43">
        <f t="shared" si="23"/>
        <v>0</v>
      </c>
      <c r="G83" s="43">
        <f t="shared" si="23"/>
        <v>0</v>
      </c>
      <c r="H83" s="43">
        <f t="shared" si="23"/>
        <v>0</v>
      </c>
      <c r="I83" s="16">
        <f t="shared" si="24"/>
        <v>0</v>
      </c>
      <c r="J83" s="43">
        <f t="shared" si="23"/>
        <v>0</v>
      </c>
    </row>
    <row r="84" spans="1:10" x14ac:dyDescent="0.25">
      <c r="A84" s="36" t="s">
        <v>152</v>
      </c>
      <c r="B84" s="37" t="s">
        <v>153</v>
      </c>
      <c r="C84" s="43">
        <f t="shared" si="23"/>
        <v>0</v>
      </c>
      <c r="D84" s="43">
        <f t="shared" si="23"/>
        <v>0</v>
      </c>
      <c r="E84" s="43">
        <f t="shared" si="23"/>
        <v>0</v>
      </c>
      <c r="F84" s="43">
        <f t="shared" si="23"/>
        <v>0</v>
      </c>
      <c r="G84" s="43">
        <f t="shared" si="23"/>
        <v>0</v>
      </c>
      <c r="H84" s="43">
        <f>R84+AB84</f>
        <v>0</v>
      </c>
      <c r="I84" s="16">
        <f t="shared" si="24"/>
        <v>0</v>
      </c>
      <c r="J84" s="43">
        <f>T84+AD84</f>
        <v>0</v>
      </c>
    </row>
    <row r="85" spans="1:10" x14ac:dyDescent="0.25">
      <c r="A85" s="22" t="s">
        <v>154</v>
      </c>
      <c r="B85" s="37" t="s">
        <v>155</v>
      </c>
      <c r="C85" s="43">
        <f t="shared" si="23"/>
        <v>0</v>
      </c>
      <c r="D85" s="43">
        <f t="shared" si="23"/>
        <v>0</v>
      </c>
      <c r="E85" s="43">
        <f t="shared" si="23"/>
        <v>0</v>
      </c>
      <c r="F85" s="43">
        <f t="shared" si="23"/>
        <v>0</v>
      </c>
      <c r="G85" s="43">
        <f t="shared" si="23"/>
        <v>0</v>
      </c>
      <c r="H85" s="43">
        <f t="shared" si="23"/>
        <v>0</v>
      </c>
      <c r="I85" s="16">
        <f t="shared" si="24"/>
        <v>0</v>
      </c>
      <c r="J85" s="43">
        <f t="shared" si="23"/>
        <v>0</v>
      </c>
    </row>
    <row r="86" spans="1:10" ht="38.25" x14ac:dyDescent="0.25">
      <c r="A86" s="40" t="s">
        <v>156</v>
      </c>
      <c r="B86" s="37" t="s">
        <v>157</v>
      </c>
      <c r="C86" s="43">
        <f t="shared" si="23"/>
        <v>0</v>
      </c>
      <c r="D86" s="43">
        <f t="shared" si="23"/>
        <v>0</v>
      </c>
      <c r="E86" s="43">
        <f t="shared" si="23"/>
        <v>0</v>
      </c>
      <c r="F86" s="43">
        <f t="shared" si="23"/>
        <v>0</v>
      </c>
      <c r="G86" s="43">
        <f t="shared" si="23"/>
        <v>0</v>
      </c>
      <c r="H86" s="43">
        <f t="shared" si="23"/>
        <v>0</v>
      </c>
      <c r="I86" s="16">
        <f t="shared" si="24"/>
        <v>0</v>
      </c>
      <c r="J86" s="43">
        <f t="shared" si="23"/>
        <v>0</v>
      </c>
    </row>
    <row r="87" spans="1:10" ht="38.25" x14ac:dyDescent="0.25">
      <c r="A87" s="40" t="s">
        <v>500</v>
      </c>
      <c r="B87" s="37" t="s">
        <v>158</v>
      </c>
      <c r="C87" s="43">
        <f t="shared" si="23"/>
        <v>0</v>
      </c>
      <c r="D87" s="43">
        <f t="shared" si="23"/>
        <v>0</v>
      </c>
      <c r="E87" s="43">
        <f t="shared" si="23"/>
        <v>0</v>
      </c>
      <c r="F87" s="43">
        <f t="shared" si="23"/>
        <v>0</v>
      </c>
      <c r="G87" s="43">
        <f t="shared" si="23"/>
        <v>0</v>
      </c>
      <c r="H87" s="43">
        <f t="shared" si="23"/>
        <v>0</v>
      </c>
      <c r="I87" s="16">
        <f t="shared" si="24"/>
        <v>0</v>
      </c>
      <c r="J87" s="43">
        <f t="shared" si="23"/>
        <v>0</v>
      </c>
    </row>
    <row r="88" spans="1:10" ht="18.75" customHeight="1" x14ac:dyDescent="0.25">
      <c r="A88" s="22" t="s">
        <v>159</v>
      </c>
      <c r="B88" s="37" t="s">
        <v>160</v>
      </c>
      <c r="C88" s="43">
        <f t="shared" si="23"/>
        <v>0</v>
      </c>
      <c r="D88" s="43">
        <f t="shared" si="23"/>
        <v>0</v>
      </c>
      <c r="E88" s="43">
        <f t="shared" si="23"/>
        <v>0</v>
      </c>
      <c r="F88" s="43">
        <f t="shared" si="23"/>
        <v>0</v>
      </c>
      <c r="G88" s="43">
        <f t="shared" si="23"/>
        <v>0</v>
      </c>
      <c r="H88" s="43">
        <f t="shared" si="23"/>
        <v>0</v>
      </c>
      <c r="I88" s="16">
        <f t="shared" si="24"/>
        <v>0</v>
      </c>
      <c r="J88" s="43">
        <f t="shared" si="23"/>
        <v>0</v>
      </c>
    </row>
    <row r="89" spans="1:10" x14ac:dyDescent="0.25">
      <c r="A89" s="22" t="s">
        <v>161</v>
      </c>
      <c r="B89" s="37" t="s">
        <v>162</v>
      </c>
      <c r="C89" s="43">
        <f t="shared" si="23"/>
        <v>0</v>
      </c>
      <c r="D89" s="43">
        <f t="shared" si="23"/>
        <v>0</v>
      </c>
      <c r="E89" s="43">
        <f t="shared" si="23"/>
        <v>0</v>
      </c>
      <c r="F89" s="43">
        <f t="shared" si="23"/>
        <v>0</v>
      </c>
      <c r="G89" s="43">
        <f t="shared" si="23"/>
        <v>0</v>
      </c>
      <c r="H89" s="43">
        <f t="shared" si="23"/>
        <v>0</v>
      </c>
      <c r="I89" s="16">
        <f t="shared" si="24"/>
        <v>0</v>
      </c>
      <c r="J89" s="43">
        <f t="shared" si="23"/>
        <v>0</v>
      </c>
    </row>
    <row r="90" spans="1:10" ht="23.25" customHeight="1" x14ac:dyDescent="0.25">
      <c r="A90" s="22" t="s">
        <v>163</v>
      </c>
      <c r="B90" s="37" t="s">
        <v>164</v>
      </c>
      <c r="C90" s="43">
        <f t="shared" si="23"/>
        <v>0</v>
      </c>
      <c r="D90" s="43">
        <f t="shared" si="23"/>
        <v>0</v>
      </c>
      <c r="E90" s="43">
        <f t="shared" si="23"/>
        <v>0</v>
      </c>
      <c r="F90" s="43">
        <f t="shared" si="23"/>
        <v>0</v>
      </c>
      <c r="G90" s="43">
        <f t="shared" si="23"/>
        <v>0</v>
      </c>
      <c r="H90" s="43">
        <f t="shared" si="23"/>
        <v>0</v>
      </c>
      <c r="I90" s="16">
        <f t="shared" si="24"/>
        <v>0</v>
      </c>
      <c r="J90" s="43">
        <f t="shared" si="23"/>
        <v>0</v>
      </c>
    </row>
    <row r="91" spans="1:10" ht="25.5" x14ac:dyDescent="0.25">
      <c r="A91" s="23" t="s">
        <v>501</v>
      </c>
      <c r="B91" s="37" t="s">
        <v>165</v>
      </c>
      <c r="C91" s="25">
        <f>C92+C93</f>
        <v>0</v>
      </c>
      <c r="D91" s="25">
        <f t="shared" ref="D91:J91" si="25">D92+D93</f>
        <v>0</v>
      </c>
      <c r="E91" s="25">
        <f t="shared" si="25"/>
        <v>0</v>
      </c>
      <c r="F91" s="25">
        <f t="shared" si="25"/>
        <v>0</v>
      </c>
      <c r="G91" s="25">
        <f t="shared" si="25"/>
        <v>0</v>
      </c>
      <c r="H91" s="25">
        <f t="shared" si="25"/>
        <v>0</v>
      </c>
      <c r="I91" s="16">
        <f t="shared" si="24"/>
        <v>0</v>
      </c>
      <c r="J91" s="25">
        <f t="shared" si="25"/>
        <v>0</v>
      </c>
    </row>
    <row r="92" spans="1:10" x14ac:dyDescent="0.25">
      <c r="A92" s="34" t="s">
        <v>166</v>
      </c>
      <c r="B92" s="35" t="s">
        <v>167</v>
      </c>
      <c r="C92" s="28">
        <f t="shared" ref="C92:J95" si="26">M92+W92</f>
        <v>0</v>
      </c>
      <c r="D92" s="28">
        <f t="shared" si="26"/>
        <v>0</v>
      </c>
      <c r="E92" s="28">
        <f t="shared" si="26"/>
        <v>0</v>
      </c>
      <c r="F92" s="28">
        <f t="shared" si="26"/>
        <v>0</v>
      </c>
      <c r="G92" s="28">
        <f t="shared" si="26"/>
        <v>0</v>
      </c>
      <c r="H92" s="28">
        <f t="shared" si="26"/>
        <v>0</v>
      </c>
      <c r="I92" s="29">
        <f t="shared" si="24"/>
        <v>0</v>
      </c>
      <c r="J92" s="28">
        <f t="shared" si="26"/>
        <v>0</v>
      </c>
    </row>
    <row r="93" spans="1:10" ht="24" customHeight="1" x14ac:dyDescent="0.25">
      <c r="A93" s="34" t="s">
        <v>502</v>
      </c>
      <c r="B93" s="35" t="s">
        <v>168</v>
      </c>
      <c r="C93" s="28">
        <f t="shared" si="26"/>
        <v>0</v>
      </c>
      <c r="D93" s="28">
        <f t="shared" si="26"/>
        <v>0</v>
      </c>
      <c r="E93" s="28">
        <f t="shared" si="26"/>
        <v>0</v>
      </c>
      <c r="F93" s="28">
        <f t="shared" si="26"/>
        <v>0</v>
      </c>
      <c r="G93" s="28">
        <f t="shared" si="26"/>
        <v>0</v>
      </c>
      <c r="H93" s="28">
        <f t="shared" si="26"/>
        <v>0</v>
      </c>
      <c r="I93" s="29">
        <f t="shared" si="24"/>
        <v>0</v>
      </c>
      <c r="J93" s="28">
        <f t="shared" si="26"/>
        <v>0</v>
      </c>
    </row>
    <row r="94" spans="1:10" ht="25.5" x14ac:dyDescent="0.25">
      <c r="A94" s="44" t="s">
        <v>169</v>
      </c>
      <c r="B94" s="37" t="s">
        <v>170</v>
      </c>
      <c r="C94" s="43">
        <f t="shared" si="26"/>
        <v>0</v>
      </c>
      <c r="D94" s="43">
        <f t="shared" si="26"/>
        <v>0</v>
      </c>
      <c r="E94" s="43">
        <f t="shared" si="26"/>
        <v>0</v>
      </c>
      <c r="F94" s="43">
        <f t="shared" si="26"/>
        <v>0</v>
      </c>
      <c r="G94" s="43">
        <f t="shared" si="26"/>
        <v>0</v>
      </c>
      <c r="H94" s="43">
        <f t="shared" si="26"/>
        <v>0</v>
      </c>
      <c r="I94" s="16">
        <f t="shared" si="24"/>
        <v>0</v>
      </c>
      <c r="J94" s="43">
        <f t="shared" si="26"/>
        <v>0</v>
      </c>
    </row>
    <row r="95" spans="1:10" x14ac:dyDescent="0.25">
      <c r="A95" s="45" t="s">
        <v>171</v>
      </c>
      <c r="B95" s="37" t="s">
        <v>172</v>
      </c>
      <c r="C95" s="43">
        <f t="shared" si="26"/>
        <v>0</v>
      </c>
      <c r="D95" s="43">
        <f t="shared" si="26"/>
        <v>0</v>
      </c>
      <c r="E95" s="43">
        <f t="shared" si="26"/>
        <v>0</v>
      </c>
      <c r="F95" s="43">
        <f t="shared" si="26"/>
        <v>0</v>
      </c>
      <c r="G95" s="43">
        <f t="shared" si="26"/>
        <v>0</v>
      </c>
      <c r="H95" s="43">
        <f t="shared" si="26"/>
        <v>0</v>
      </c>
      <c r="I95" s="16">
        <f t="shared" si="24"/>
        <v>0</v>
      </c>
      <c r="J95" s="43">
        <f t="shared" si="26"/>
        <v>0</v>
      </c>
    </row>
    <row r="96" spans="1:10" ht="25.5" x14ac:dyDescent="0.25">
      <c r="A96" s="23" t="s">
        <v>503</v>
      </c>
      <c r="B96" s="37" t="s">
        <v>173</v>
      </c>
      <c r="C96" s="25">
        <f>C97+C98+C99+C100+C101+C102+C103+C104</f>
        <v>0</v>
      </c>
      <c r="D96" s="25">
        <f t="shared" ref="D96:J96" si="27">D97+D98+D99+D100+D101+D102+D103+D104</f>
        <v>0</v>
      </c>
      <c r="E96" s="25">
        <f t="shared" si="27"/>
        <v>0</v>
      </c>
      <c r="F96" s="25">
        <f t="shared" si="27"/>
        <v>0</v>
      </c>
      <c r="G96" s="25">
        <f t="shared" si="27"/>
        <v>0</v>
      </c>
      <c r="H96" s="25">
        <f t="shared" si="27"/>
        <v>0</v>
      </c>
      <c r="I96" s="16">
        <f t="shared" si="24"/>
        <v>0</v>
      </c>
      <c r="J96" s="25">
        <f t="shared" si="27"/>
        <v>0</v>
      </c>
    </row>
    <row r="97" spans="1:10" ht="18" customHeight="1" x14ac:dyDescent="0.25">
      <c r="A97" s="46" t="s">
        <v>174</v>
      </c>
      <c r="B97" s="47" t="s">
        <v>175</v>
      </c>
      <c r="C97" s="28">
        <f t="shared" ref="C97:J104" si="28">M97+W97</f>
        <v>0</v>
      </c>
      <c r="D97" s="28">
        <f t="shared" si="28"/>
        <v>0</v>
      </c>
      <c r="E97" s="28">
        <f t="shared" si="28"/>
        <v>0</v>
      </c>
      <c r="F97" s="28">
        <f t="shared" si="28"/>
        <v>0</v>
      </c>
      <c r="G97" s="28">
        <f t="shared" si="28"/>
        <v>0</v>
      </c>
      <c r="H97" s="28">
        <f t="shared" si="28"/>
        <v>0</v>
      </c>
      <c r="I97" s="29">
        <f t="shared" si="24"/>
        <v>0</v>
      </c>
      <c r="J97" s="28">
        <f t="shared" si="28"/>
        <v>0</v>
      </c>
    </row>
    <row r="98" spans="1:10" x14ac:dyDescent="0.25">
      <c r="A98" s="34" t="s">
        <v>176</v>
      </c>
      <c r="B98" s="35" t="s">
        <v>177</v>
      </c>
      <c r="C98" s="28">
        <f t="shared" si="28"/>
        <v>0</v>
      </c>
      <c r="D98" s="28">
        <f t="shared" si="28"/>
        <v>0</v>
      </c>
      <c r="E98" s="28">
        <f t="shared" si="28"/>
        <v>0</v>
      </c>
      <c r="F98" s="28">
        <f t="shared" si="28"/>
        <v>0</v>
      </c>
      <c r="G98" s="28">
        <f t="shared" si="28"/>
        <v>0</v>
      </c>
      <c r="H98" s="28">
        <f t="shared" si="28"/>
        <v>0</v>
      </c>
      <c r="I98" s="29">
        <f t="shared" si="24"/>
        <v>0</v>
      </c>
      <c r="J98" s="28">
        <f t="shared" si="28"/>
        <v>0</v>
      </c>
    </row>
    <row r="99" spans="1:10" ht="19.5" customHeight="1" x14ac:dyDescent="0.25">
      <c r="A99" s="34" t="s">
        <v>178</v>
      </c>
      <c r="B99" s="35" t="s">
        <v>179</v>
      </c>
      <c r="C99" s="28">
        <f t="shared" si="28"/>
        <v>0</v>
      </c>
      <c r="D99" s="28">
        <f t="shared" si="28"/>
        <v>0</v>
      </c>
      <c r="E99" s="28">
        <f t="shared" si="28"/>
        <v>0</v>
      </c>
      <c r="F99" s="28">
        <f t="shared" si="28"/>
        <v>0</v>
      </c>
      <c r="G99" s="28">
        <f t="shared" si="28"/>
        <v>0</v>
      </c>
      <c r="H99" s="28">
        <f t="shared" si="28"/>
        <v>0</v>
      </c>
      <c r="I99" s="29">
        <f t="shared" si="24"/>
        <v>0</v>
      </c>
      <c r="J99" s="28">
        <f t="shared" si="28"/>
        <v>0</v>
      </c>
    </row>
    <row r="100" spans="1:10" x14ac:dyDescent="0.25">
      <c r="A100" s="34" t="s">
        <v>180</v>
      </c>
      <c r="B100" s="35" t="s">
        <v>181</v>
      </c>
      <c r="C100" s="28">
        <f t="shared" si="28"/>
        <v>0</v>
      </c>
      <c r="D100" s="28">
        <f t="shared" si="28"/>
        <v>0</v>
      </c>
      <c r="E100" s="28">
        <f t="shared" si="28"/>
        <v>0</v>
      </c>
      <c r="F100" s="28">
        <f t="shared" si="28"/>
        <v>0</v>
      </c>
      <c r="G100" s="28">
        <f t="shared" si="28"/>
        <v>0</v>
      </c>
      <c r="H100" s="28">
        <f t="shared" si="28"/>
        <v>0</v>
      </c>
      <c r="I100" s="29">
        <f t="shared" si="24"/>
        <v>0</v>
      </c>
      <c r="J100" s="28">
        <f t="shared" si="28"/>
        <v>0</v>
      </c>
    </row>
    <row r="101" spans="1:10" x14ac:dyDescent="0.25">
      <c r="A101" s="26" t="s">
        <v>182</v>
      </c>
      <c r="B101" s="35" t="s">
        <v>183</v>
      </c>
      <c r="C101" s="28">
        <f t="shared" si="28"/>
        <v>0</v>
      </c>
      <c r="D101" s="28">
        <f t="shared" si="28"/>
        <v>0</v>
      </c>
      <c r="E101" s="28">
        <f t="shared" si="28"/>
        <v>0</v>
      </c>
      <c r="F101" s="28">
        <f t="shared" si="28"/>
        <v>0</v>
      </c>
      <c r="G101" s="28">
        <f t="shared" si="28"/>
        <v>0</v>
      </c>
      <c r="H101" s="28">
        <f t="shared" si="28"/>
        <v>0</v>
      </c>
      <c r="I101" s="29">
        <f t="shared" si="24"/>
        <v>0</v>
      </c>
      <c r="J101" s="28">
        <f t="shared" si="28"/>
        <v>0</v>
      </c>
    </row>
    <row r="102" spans="1:10" x14ac:dyDescent="0.25">
      <c r="A102" s="26" t="s">
        <v>184</v>
      </c>
      <c r="B102" s="35" t="s">
        <v>185</v>
      </c>
      <c r="C102" s="28">
        <f t="shared" si="28"/>
        <v>0</v>
      </c>
      <c r="D102" s="28">
        <f t="shared" si="28"/>
        <v>0</v>
      </c>
      <c r="E102" s="28">
        <f t="shared" si="28"/>
        <v>0</v>
      </c>
      <c r="F102" s="28">
        <f t="shared" si="28"/>
        <v>0</v>
      </c>
      <c r="G102" s="28">
        <f t="shared" si="28"/>
        <v>0</v>
      </c>
      <c r="H102" s="28">
        <f t="shared" si="28"/>
        <v>0</v>
      </c>
      <c r="I102" s="29">
        <f t="shared" si="24"/>
        <v>0</v>
      </c>
      <c r="J102" s="28">
        <f t="shared" si="28"/>
        <v>0</v>
      </c>
    </row>
    <row r="103" spans="1:10" x14ac:dyDescent="0.25">
      <c r="A103" s="26" t="s">
        <v>186</v>
      </c>
      <c r="B103" s="35" t="s">
        <v>187</v>
      </c>
      <c r="C103" s="28">
        <f t="shared" si="28"/>
        <v>0</v>
      </c>
      <c r="D103" s="28">
        <f t="shared" si="28"/>
        <v>0</v>
      </c>
      <c r="E103" s="28">
        <f t="shared" si="28"/>
        <v>0</v>
      </c>
      <c r="F103" s="28">
        <f t="shared" si="28"/>
        <v>0</v>
      </c>
      <c r="G103" s="28">
        <f t="shared" si="28"/>
        <v>0</v>
      </c>
      <c r="H103" s="28">
        <f t="shared" si="28"/>
        <v>0</v>
      </c>
      <c r="I103" s="29">
        <f t="shared" si="24"/>
        <v>0</v>
      </c>
      <c r="J103" s="28">
        <f t="shared" si="28"/>
        <v>0</v>
      </c>
    </row>
    <row r="104" spans="1:10" x14ac:dyDescent="0.25">
      <c r="A104" s="34" t="s">
        <v>188</v>
      </c>
      <c r="B104" s="35" t="s">
        <v>189</v>
      </c>
      <c r="C104" s="28">
        <f t="shared" si="28"/>
        <v>0</v>
      </c>
      <c r="D104" s="28">
        <f t="shared" si="28"/>
        <v>0</v>
      </c>
      <c r="E104" s="28">
        <f t="shared" si="28"/>
        <v>0</v>
      </c>
      <c r="F104" s="28">
        <f t="shared" si="28"/>
        <v>0</v>
      </c>
      <c r="G104" s="28">
        <f t="shared" si="28"/>
        <v>0</v>
      </c>
      <c r="H104" s="28">
        <f t="shared" si="28"/>
        <v>0</v>
      </c>
      <c r="I104" s="29">
        <f t="shared" si="24"/>
        <v>0</v>
      </c>
      <c r="J104" s="28">
        <f t="shared" si="28"/>
        <v>0</v>
      </c>
    </row>
    <row r="105" spans="1:10" x14ac:dyDescent="0.25">
      <c r="A105" s="48" t="s">
        <v>190</v>
      </c>
      <c r="B105" s="37" t="s">
        <v>191</v>
      </c>
      <c r="C105" s="25">
        <f>C106+C109+C114</f>
        <v>0</v>
      </c>
      <c r="D105" s="25">
        <f t="shared" ref="D105:J105" si="29">D106+D109+D114</f>
        <v>0</v>
      </c>
      <c r="E105" s="25">
        <f t="shared" si="29"/>
        <v>0</v>
      </c>
      <c r="F105" s="25">
        <f t="shared" si="29"/>
        <v>0</v>
      </c>
      <c r="G105" s="25">
        <f t="shared" si="29"/>
        <v>0</v>
      </c>
      <c r="H105" s="25">
        <f t="shared" si="29"/>
        <v>0</v>
      </c>
      <c r="I105" s="16">
        <f t="shared" si="24"/>
        <v>0</v>
      </c>
      <c r="J105" s="25">
        <f t="shared" si="29"/>
        <v>0</v>
      </c>
    </row>
    <row r="106" spans="1:10" x14ac:dyDescent="0.25">
      <c r="A106" s="22" t="s">
        <v>192</v>
      </c>
      <c r="B106" s="37" t="s">
        <v>193</v>
      </c>
      <c r="C106" s="25">
        <f>C107+C108</f>
        <v>0</v>
      </c>
      <c r="D106" s="25">
        <f t="shared" ref="D106:J106" si="30">D107+D108</f>
        <v>0</v>
      </c>
      <c r="E106" s="25">
        <f t="shared" si="30"/>
        <v>0</v>
      </c>
      <c r="F106" s="25">
        <f t="shared" si="30"/>
        <v>0</v>
      </c>
      <c r="G106" s="25">
        <f t="shared" si="30"/>
        <v>0</v>
      </c>
      <c r="H106" s="25">
        <f t="shared" si="30"/>
        <v>0</v>
      </c>
      <c r="I106" s="16">
        <f t="shared" si="24"/>
        <v>0</v>
      </c>
      <c r="J106" s="25">
        <f t="shared" si="30"/>
        <v>0</v>
      </c>
    </row>
    <row r="107" spans="1:10" x14ac:dyDescent="0.25">
      <c r="A107" s="26" t="s">
        <v>194</v>
      </c>
      <c r="B107" s="35" t="s">
        <v>195</v>
      </c>
      <c r="C107" s="28">
        <f t="shared" ref="C107:J108" si="31">M107+W107</f>
        <v>0</v>
      </c>
      <c r="D107" s="28">
        <f t="shared" si="31"/>
        <v>0</v>
      </c>
      <c r="E107" s="28">
        <f t="shared" si="31"/>
        <v>0</v>
      </c>
      <c r="F107" s="28">
        <f t="shared" si="31"/>
        <v>0</v>
      </c>
      <c r="G107" s="28">
        <f t="shared" si="31"/>
        <v>0</v>
      </c>
      <c r="H107" s="28">
        <f t="shared" si="31"/>
        <v>0</v>
      </c>
      <c r="I107" s="29">
        <f t="shared" si="24"/>
        <v>0</v>
      </c>
      <c r="J107" s="28">
        <f t="shared" si="31"/>
        <v>0</v>
      </c>
    </row>
    <row r="108" spans="1:10" x14ac:dyDescent="0.25">
      <c r="A108" s="26" t="s">
        <v>196</v>
      </c>
      <c r="B108" s="35" t="s">
        <v>197</v>
      </c>
      <c r="C108" s="28">
        <f t="shared" si="31"/>
        <v>0</v>
      </c>
      <c r="D108" s="28">
        <f t="shared" si="31"/>
        <v>0</v>
      </c>
      <c r="E108" s="28">
        <f t="shared" si="31"/>
        <v>0</v>
      </c>
      <c r="F108" s="28">
        <f t="shared" si="31"/>
        <v>0</v>
      </c>
      <c r="G108" s="28">
        <f t="shared" si="31"/>
        <v>0</v>
      </c>
      <c r="H108" s="28">
        <f t="shared" si="31"/>
        <v>0</v>
      </c>
      <c r="I108" s="29">
        <f t="shared" si="24"/>
        <v>0</v>
      </c>
      <c r="J108" s="28">
        <f t="shared" si="31"/>
        <v>0</v>
      </c>
    </row>
    <row r="109" spans="1:10" ht="25.5" x14ac:dyDescent="0.25">
      <c r="A109" s="40" t="s">
        <v>198</v>
      </c>
      <c r="B109" s="37" t="s">
        <v>199</v>
      </c>
      <c r="C109" s="25">
        <f>C110+C111+C112+C113</f>
        <v>0</v>
      </c>
      <c r="D109" s="25">
        <f t="shared" ref="D109:J109" si="32">D110+D111+D112+D113</f>
        <v>0</v>
      </c>
      <c r="E109" s="25">
        <f t="shared" si="32"/>
        <v>0</v>
      </c>
      <c r="F109" s="25">
        <f t="shared" si="32"/>
        <v>0</v>
      </c>
      <c r="G109" s="25">
        <f t="shared" si="32"/>
        <v>0</v>
      </c>
      <c r="H109" s="25">
        <f t="shared" si="32"/>
        <v>0</v>
      </c>
      <c r="I109" s="16">
        <f t="shared" si="24"/>
        <v>0</v>
      </c>
      <c r="J109" s="25">
        <f t="shared" si="32"/>
        <v>0</v>
      </c>
    </row>
    <row r="110" spans="1:10" x14ac:dyDescent="0.25">
      <c r="A110" s="26" t="s">
        <v>200</v>
      </c>
      <c r="B110" s="35" t="s">
        <v>201</v>
      </c>
      <c r="C110" s="28">
        <f t="shared" ref="C110:J113" si="33">M110+W110</f>
        <v>0</v>
      </c>
      <c r="D110" s="28">
        <f t="shared" si="33"/>
        <v>0</v>
      </c>
      <c r="E110" s="28">
        <f t="shared" si="33"/>
        <v>0</v>
      </c>
      <c r="F110" s="28">
        <f t="shared" si="33"/>
        <v>0</v>
      </c>
      <c r="G110" s="28">
        <f t="shared" si="33"/>
        <v>0</v>
      </c>
      <c r="H110" s="28">
        <f t="shared" si="33"/>
        <v>0</v>
      </c>
      <c r="I110" s="29">
        <f t="shared" si="24"/>
        <v>0</v>
      </c>
      <c r="J110" s="28">
        <f t="shared" si="33"/>
        <v>0</v>
      </c>
    </row>
    <row r="111" spans="1:10" x14ac:dyDescent="0.25">
      <c r="A111" s="26" t="s">
        <v>202</v>
      </c>
      <c r="B111" s="35" t="s">
        <v>203</v>
      </c>
      <c r="C111" s="28">
        <f t="shared" si="33"/>
        <v>0</v>
      </c>
      <c r="D111" s="28">
        <f t="shared" si="33"/>
        <v>0</v>
      </c>
      <c r="E111" s="28">
        <f t="shared" si="33"/>
        <v>0</v>
      </c>
      <c r="F111" s="28">
        <f t="shared" si="33"/>
        <v>0</v>
      </c>
      <c r="G111" s="28">
        <f t="shared" si="33"/>
        <v>0</v>
      </c>
      <c r="H111" s="28">
        <f t="shared" si="33"/>
        <v>0</v>
      </c>
      <c r="I111" s="29">
        <f t="shared" si="24"/>
        <v>0</v>
      </c>
      <c r="J111" s="28">
        <f t="shared" si="33"/>
        <v>0</v>
      </c>
    </row>
    <row r="112" spans="1:10" ht="21.75" customHeight="1" x14ac:dyDescent="0.25">
      <c r="A112" s="26" t="s">
        <v>204</v>
      </c>
      <c r="B112" s="35" t="s">
        <v>205</v>
      </c>
      <c r="C112" s="28">
        <f t="shared" si="33"/>
        <v>0</v>
      </c>
      <c r="D112" s="28">
        <f t="shared" si="33"/>
        <v>0</v>
      </c>
      <c r="E112" s="28">
        <f t="shared" si="33"/>
        <v>0</v>
      </c>
      <c r="F112" s="28">
        <f t="shared" si="33"/>
        <v>0</v>
      </c>
      <c r="G112" s="28">
        <f t="shared" si="33"/>
        <v>0</v>
      </c>
      <c r="H112" s="28">
        <f t="shared" si="33"/>
        <v>0</v>
      </c>
      <c r="I112" s="29">
        <f t="shared" si="24"/>
        <v>0</v>
      </c>
      <c r="J112" s="28">
        <f t="shared" si="33"/>
        <v>0</v>
      </c>
    </row>
    <row r="113" spans="1:10" x14ac:dyDescent="0.25">
      <c r="A113" s="26" t="s">
        <v>206</v>
      </c>
      <c r="B113" s="35" t="s">
        <v>207</v>
      </c>
      <c r="C113" s="28">
        <f t="shared" si="33"/>
        <v>0</v>
      </c>
      <c r="D113" s="28">
        <f t="shared" si="33"/>
        <v>0</v>
      </c>
      <c r="E113" s="28">
        <f t="shared" si="33"/>
        <v>0</v>
      </c>
      <c r="F113" s="28">
        <f t="shared" si="33"/>
        <v>0</v>
      </c>
      <c r="G113" s="28">
        <f t="shared" si="33"/>
        <v>0</v>
      </c>
      <c r="H113" s="28">
        <f t="shared" si="33"/>
        <v>0</v>
      </c>
      <c r="I113" s="29">
        <f t="shared" si="24"/>
        <v>0</v>
      </c>
      <c r="J113" s="28">
        <f t="shared" si="33"/>
        <v>0</v>
      </c>
    </row>
    <row r="114" spans="1:10" x14ac:dyDescent="0.25">
      <c r="A114" s="36" t="s">
        <v>504</v>
      </c>
      <c r="B114" s="37" t="s">
        <v>208</v>
      </c>
      <c r="C114" s="25">
        <f>C115+C116+C117+C118</f>
        <v>0</v>
      </c>
      <c r="D114" s="25">
        <f t="shared" ref="D114:J114" si="34">D115+D116+D117+D118</f>
        <v>0</v>
      </c>
      <c r="E114" s="25">
        <f t="shared" si="34"/>
        <v>0</v>
      </c>
      <c r="F114" s="25">
        <f t="shared" si="34"/>
        <v>0</v>
      </c>
      <c r="G114" s="25">
        <f t="shared" si="34"/>
        <v>0</v>
      </c>
      <c r="H114" s="25">
        <f t="shared" si="34"/>
        <v>0</v>
      </c>
      <c r="I114" s="16">
        <f t="shared" si="24"/>
        <v>0</v>
      </c>
      <c r="J114" s="25">
        <f t="shared" si="34"/>
        <v>0</v>
      </c>
    </row>
    <row r="115" spans="1:10" x14ac:dyDescent="0.25">
      <c r="A115" s="26" t="s">
        <v>209</v>
      </c>
      <c r="B115" s="35" t="s">
        <v>210</v>
      </c>
      <c r="C115" s="28">
        <f t="shared" ref="C115:J118" si="35">M115+W115</f>
        <v>0</v>
      </c>
      <c r="D115" s="28">
        <f t="shared" si="35"/>
        <v>0</v>
      </c>
      <c r="E115" s="28">
        <f t="shared" si="35"/>
        <v>0</v>
      </c>
      <c r="F115" s="28">
        <f t="shared" si="35"/>
        <v>0</v>
      </c>
      <c r="G115" s="28">
        <f t="shared" si="35"/>
        <v>0</v>
      </c>
      <c r="H115" s="28">
        <f t="shared" si="35"/>
        <v>0</v>
      </c>
      <c r="I115" s="29">
        <f t="shared" si="24"/>
        <v>0</v>
      </c>
      <c r="J115" s="28">
        <f t="shared" si="35"/>
        <v>0</v>
      </c>
    </row>
    <row r="116" spans="1:10" x14ac:dyDescent="0.25">
      <c r="A116" s="26" t="s">
        <v>211</v>
      </c>
      <c r="B116" s="35" t="s">
        <v>212</v>
      </c>
      <c r="C116" s="28">
        <f t="shared" si="35"/>
        <v>0</v>
      </c>
      <c r="D116" s="28">
        <f t="shared" si="35"/>
        <v>0</v>
      </c>
      <c r="E116" s="28">
        <f t="shared" si="35"/>
        <v>0</v>
      </c>
      <c r="F116" s="28">
        <f t="shared" si="35"/>
        <v>0</v>
      </c>
      <c r="G116" s="28">
        <f t="shared" si="35"/>
        <v>0</v>
      </c>
      <c r="H116" s="28">
        <f t="shared" si="35"/>
        <v>0</v>
      </c>
      <c r="I116" s="29">
        <f t="shared" si="24"/>
        <v>0</v>
      </c>
      <c r="J116" s="28">
        <f t="shared" si="35"/>
        <v>0</v>
      </c>
    </row>
    <row r="117" spans="1:10" x14ac:dyDescent="0.25">
      <c r="A117" s="26" t="s">
        <v>213</v>
      </c>
      <c r="B117" s="35" t="s">
        <v>214</v>
      </c>
      <c r="C117" s="28">
        <f t="shared" si="35"/>
        <v>0</v>
      </c>
      <c r="D117" s="28">
        <f t="shared" si="35"/>
        <v>0</v>
      </c>
      <c r="E117" s="28">
        <f t="shared" si="35"/>
        <v>0</v>
      </c>
      <c r="F117" s="28">
        <f t="shared" si="35"/>
        <v>0</v>
      </c>
      <c r="G117" s="28">
        <f t="shared" si="35"/>
        <v>0</v>
      </c>
      <c r="H117" s="28">
        <f t="shared" si="35"/>
        <v>0</v>
      </c>
      <c r="I117" s="29">
        <f t="shared" si="24"/>
        <v>0</v>
      </c>
      <c r="J117" s="28">
        <f t="shared" si="35"/>
        <v>0</v>
      </c>
    </row>
    <row r="118" spans="1:10" x14ac:dyDescent="0.25">
      <c r="A118" s="42" t="s">
        <v>215</v>
      </c>
      <c r="B118" s="35" t="s">
        <v>216</v>
      </c>
      <c r="C118" s="28">
        <f t="shared" si="35"/>
        <v>0</v>
      </c>
      <c r="D118" s="28">
        <f t="shared" si="35"/>
        <v>0</v>
      </c>
      <c r="E118" s="28">
        <f t="shared" si="35"/>
        <v>0</v>
      </c>
      <c r="F118" s="28">
        <f t="shared" si="35"/>
        <v>0</v>
      </c>
      <c r="G118" s="28">
        <f t="shared" si="35"/>
        <v>0</v>
      </c>
      <c r="H118" s="28">
        <f t="shared" si="35"/>
        <v>0</v>
      </c>
      <c r="I118" s="29">
        <f t="shared" si="24"/>
        <v>0</v>
      </c>
      <c r="J118" s="28">
        <f t="shared" si="35"/>
        <v>0</v>
      </c>
    </row>
    <row r="119" spans="1:10" x14ac:dyDescent="0.25">
      <c r="A119" s="48" t="s">
        <v>217</v>
      </c>
      <c r="B119" s="37" t="s">
        <v>218</v>
      </c>
      <c r="C119" s="25">
        <f>C120+C121+C122</f>
        <v>0</v>
      </c>
      <c r="D119" s="25">
        <f t="shared" ref="D119:J119" si="36">D120+D121+D122</f>
        <v>0</v>
      </c>
      <c r="E119" s="25">
        <f t="shared" si="36"/>
        <v>0</v>
      </c>
      <c r="F119" s="25">
        <f t="shared" si="36"/>
        <v>0</v>
      </c>
      <c r="G119" s="25">
        <f t="shared" si="36"/>
        <v>0</v>
      </c>
      <c r="H119" s="25">
        <f t="shared" si="36"/>
        <v>0</v>
      </c>
      <c r="I119" s="16">
        <f t="shared" si="24"/>
        <v>0</v>
      </c>
      <c r="J119" s="25">
        <f t="shared" si="36"/>
        <v>0</v>
      </c>
    </row>
    <row r="120" spans="1:10" x14ac:dyDescent="0.25">
      <c r="A120" s="48" t="s">
        <v>219</v>
      </c>
      <c r="B120" s="49" t="s">
        <v>220</v>
      </c>
      <c r="C120" s="28">
        <f t="shared" ref="C120:J124" si="37">M120+W120</f>
        <v>0</v>
      </c>
      <c r="D120" s="28">
        <f t="shared" si="37"/>
        <v>0</v>
      </c>
      <c r="E120" s="28">
        <f t="shared" si="37"/>
        <v>0</v>
      </c>
      <c r="F120" s="28">
        <f t="shared" si="37"/>
        <v>0</v>
      </c>
      <c r="G120" s="28">
        <f t="shared" si="37"/>
        <v>0</v>
      </c>
      <c r="H120" s="28">
        <f t="shared" si="37"/>
        <v>0</v>
      </c>
      <c r="I120" s="29">
        <f t="shared" si="24"/>
        <v>0</v>
      </c>
      <c r="J120" s="28">
        <f t="shared" si="37"/>
        <v>0</v>
      </c>
    </row>
    <row r="121" spans="1:10" ht="29.25" customHeight="1" x14ac:dyDescent="0.25">
      <c r="A121" s="50" t="s">
        <v>221</v>
      </c>
      <c r="B121" s="49" t="s">
        <v>222</v>
      </c>
      <c r="C121" s="28">
        <f t="shared" si="37"/>
        <v>0</v>
      </c>
      <c r="D121" s="28">
        <f t="shared" si="37"/>
        <v>0</v>
      </c>
      <c r="E121" s="28">
        <f t="shared" si="37"/>
        <v>0</v>
      </c>
      <c r="F121" s="28">
        <f t="shared" si="37"/>
        <v>0</v>
      </c>
      <c r="G121" s="28">
        <f t="shared" si="37"/>
        <v>0</v>
      </c>
      <c r="H121" s="28">
        <f t="shared" si="37"/>
        <v>0</v>
      </c>
      <c r="I121" s="29">
        <f t="shared" si="24"/>
        <v>0</v>
      </c>
      <c r="J121" s="28">
        <f t="shared" si="37"/>
        <v>0</v>
      </c>
    </row>
    <row r="122" spans="1:10" ht="19.5" customHeight="1" x14ac:dyDescent="0.25">
      <c r="A122" s="51" t="s">
        <v>223</v>
      </c>
      <c r="B122" s="49" t="s">
        <v>224</v>
      </c>
      <c r="C122" s="28">
        <f t="shared" si="37"/>
        <v>0</v>
      </c>
      <c r="D122" s="28">
        <f t="shared" si="37"/>
        <v>0</v>
      </c>
      <c r="E122" s="28">
        <f t="shared" si="37"/>
        <v>0</v>
      </c>
      <c r="F122" s="28">
        <f t="shared" si="37"/>
        <v>0</v>
      </c>
      <c r="G122" s="28">
        <f t="shared" si="37"/>
        <v>0</v>
      </c>
      <c r="H122" s="28">
        <f t="shared" si="37"/>
        <v>0</v>
      </c>
      <c r="I122" s="29">
        <f t="shared" si="24"/>
        <v>0</v>
      </c>
      <c r="J122" s="28">
        <f t="shared" si="37"/>
        <v>0</v>
      </c>
    </row>
    <row r="123" spans="1:10" x14ac:dyDescent="0.25">
      <c r="A123" s="48" t="s">
        <v>225</v>
      </c>
      <c r="B123" s="37" t="s">
        <v>226</v>
      </c>
      <c r="C123" s="25">
        <f>C124</f>
        <v>0</v>
      </c>
      <c r="D123" s="25">
        <f t="shared" ref="D123:J123" si="38">D124</f>
        <v>0</v>
      </c>
      <c r="E123" s="25">
        <f t="shared" si="38"/>
        <v>0</v>
      </c>
      <c r="F123" s="25">
        <f t="shared" si="38"/>
        <v>0</v>
      </c>
      <c r="G123" s="25">
        <f t="shared" si="38"/>
        <v>0</v>
      </c>
      <c r="H123" s="25">
        <f t="shared" si="38"/>
        <v>0</v>
      </c>
      <c r="I123" s="16">
        <f t="shared" si="24"/>
        <v>0</v>
      </c>
      <c r="J123" s="25">
        <f t="shared" si="38"/>
        <v>0</v>
      </c>
    </row>
    <row r="124" spans="1:10" x14ac:dyDescent="0.25">
      <c r="A124" s="36" t="s">
        <v>227</v>
      </c>
      <c r="B124" s="49" t="s">
        <v>228</v>
      </c>
      <c r="C124" s="28">
        <f t="shared" si="37"/>
        <v>0</v>
      </c>
      <c r="D124" s="28">
        <f t="shared" si="37"/>
        <v>0</v>
      </c>
      <c r="E124" s="28">
        <f t="shared" si="37"/>
        <v>0</v>
      </c>
      <c r="F124" s="28">
        <f t="shared" si="37"/>
        <v>0</v>
      </c>
      <c r="G124" s="28">
        <f t="shared" si="37"/>
        <v>0</v>
      </c>
      <c r="H124" s="28">
        <f t="shared" si="37"/>
        <v>0</v>
      </c>
      <c r="I124" s="29">
        <f t="shared" si="24"/>
        <v>0</v>
      </c>
      <c r="J124" s="28">
        <f t="shared" si="37"/>
        <v>0</v>
      </c>
    </row>
    <row r="125" spans="1:10" ht="28.5" customHeight="1" x14ac:dyDescent="0.25">
      <c r="A125" s="45" t="s">
        <v>229</v>
      </c>
      <c r="B125" s="37" t="s">
        <v>230</v>
      </c>
      <c r="C125" s="25">
        <f>C126</f>
        <v>0</v>
      </c>
      <c r="D125" s="25">
        <f t="shared" ref="D125:J125" si="39">D126</f>
        <v>0</v>
      </c>
      <c r="E125" s="25">
        <f t="shared" si="39"/>
        <v>0</v>
      </c>
      <c r="F125" s="25">
        <f t="shared" si="39"/>
        <v>0</v>
      </c>
      <c r="G125" s="25">
        <f t="shared" si="39"/>
        <v>0</v>
      </c>
      <c r="H125" s="25">
        <f t="shared" si="39"/>
        <v>0</v>
      </c>
      <c r="I125" s="16">
        <f t="shared" si="24"/>
        <v>0</v>
      </c>
      <c r="J125" s="25">
        <f t="shared" si="39"/>
        <v>0</v>
      </c>
    </row>
    <row r="126" spans="1:10" ht="38.25" x14ac:dyDescent="0.25">
      <c r="A126" s="44" t="s">
        <v>506</v>
      </c>
      <c r="B126" s="37" t="s">
        <v>231</v>
      </c>
      <c r="C126" s="25">
        <f>C127+C128+C129+C130+C131+C132+C133+C134+C135+C136+C137+C138+C139</f>
        <v>0</v>
      </c>
      <c r="D126" s="25">
        <f t="shared" ref="D126:J126" si="40">D127+D128+D129+D130+D131+D132+D133+D134+D135+D136+D137+D138+D139</f>
        <v>0</v>
      </c>
      <c r="E126" s="25">
        <f t="shared" si="40"/>
        <v>0</v>
      </c>
      <c r="F126" s="25">
        <f t="shared" si="40"/>
        <v>0</v>
      </c>
      <c r="G126" s="25">
        <f t="shared" si="40"/>
        <v>0</v>
      </c>
      <c r="H126" s="25">
        <f t="shared" si="40"/>
        <v>0</v>
      </c>
      <c r="I126" s="16">
        <f t="shared" si="24"/>
        <v>0</v>
      </c>
      <c r="J126" s="25">
        <f t="shared" si="40"/>
        <v>0</v>
      </c>
    </row>
    <row r="127" spans="1:10" x14ac:dyDescent="0.25">
      <c r="A127" s="34" t="s">
        <v>232</v>
      </c>
      <c r="B127" s="35" t="s">
        <v>233</v>
      </c>
      <c r="C127" s="28">
        <f t="shared" ref="C127:J139" si="41">M127+W127</f>
        <v>0</v>
      </c>
      <c r="D127" s="28">
        <f t="shared" si="41"/>
        <v>0</v>
      </c>
      <c r="E127" s="28">
        <f t="shared" si="41"/>
        <v>0</v>
      </c>
      <c r="F127" s="28">
        <f t="shared" si="41"/>
        <v>0</v>
      </c>
      <c r="G127" s="28">
        <f t="shared" si="41"/>
        <v>0</v>
      </c>
      <c r="H127" s="28">
        <f t="shared" si="41"/>
        <v>0</v>
      </c>
      <c r="I127" s="29">
        <f t="shared" si="24"/>
        <v>0</v>
      </c>
      <c r="J127" s="28">
        <f t="shared" si="41"/>
        <v>0</v>
      </c>
    </row>
    <row r="128" spans="1:10" x14ac:dyDescent="0.25">
      <c r="A128" s="26" t="s">
        <v>234</v>
      </c>
      <c r="B128" s="35" t="s">
        <v>235</v>
      </c>
      <c r="C128" s="28">
        <f t="shared" si="41"/>
        <v>0</v>
      </c>
      <c r="D128" s="28">
        <f t="shared" si="41"/>
        <v>0</v>
      </c>
      <c r="E128" s="28">
        <f t="shared" si="41"/>
        <v>0</v>
      </c>
      <c r="F128" s="28">
        <f t="shared" si="41"/>
        <v>0</v>
      </c>
      <c r="G128" s="28">
        <f t="shared" si="41"/>
        <v>0</v>
      </c>
      <c r="H128" s="28">
        <f t="shared" si="41"/>
        <v>0</v>
      </c>
      <c r="I128" s="29">
        <f t="shared" si="24"/>
        <v>0</v>
      </c>
      <c r="J128" s="28">
        <f t="shared" si="41"/>
        <v>0</v>
      </c>
    </row>
    <row r="129" spans="1:10" ht="20.25" customHeight="1" x14ac:dyDescent="0.25">
      <c r="A129" s="26" t="s">
        <v>236</v>
      </c>
      <c r="B129" s="35" t="s">
        <v>237</v>
      </c>
      <c r="C129" s="28">
        <f t="shared" si="41"/>
        <v>0</v>
      </c>
      <c r="D129" s="28">
        <f t="shared" si="41"/>
        <v>0</v>
      </c>
      <c r="E129" s="28">
        <f t="shared" si="41"/>
        <v>0</v>
      </c>
      <c r="F129" s="28">
        <f t="shared" si="41"/>
        <v>0</v>
      </c>
      <c r="G129" s="28">
        <f t="shared" si="41"/>
        <v>0</v>
      </c>
      <c r="H129" s="28">
        <f t="shared" si="41"/>
        <v>0</v>
      </c>
      <c r="I129" s="29">
        <f t="shared" si="24"/>
        <v>0</v>
      </c>
      <c r="J129" s="28">
        <f t="shared" si="41"/>
        <v>0</v>
      </c>
    </row>
    <row r="130" spans="1:10" ht="29.25" customHeight="1" x14ac:dyDescent="0.25">
      <c r="A130" s="42" t="s">
        <v>600</v>
      </c>
      <c r="B130" s="35" t="s">
        <v>238</v>
      </c>
      <c r="C130" s="28">
        <f t="shared" si="41"/>
        <v>0</v>
      </c>
      <c r="D130" s="28">
        <f t="shared" si="41"/>
        <v>0</v>
      </c>
      <c r="E130" s="28">
        <f t="shared" si="41"/>
        <v>0</v>
      </c>
      <c r="F130" s="28">
        <f t="shared" si="41"/>
        <v>0</v>
      </c>
      <c r="G130" s="28">
        <f t="shared" si="41"/>
        <v>0</v>
      </c>
      <c r="H130" s="28">
        <f t="shared" si="41"/>
        <v>0</v>
      </c>
      <c r="I130" s="29">
        <f t="shared" si="24"/>
        <v>0</v>
      </c>
      <c r="J130" s="28">
        <f t="shared" si="41"/>
        <v>0</v>
      </c>
    </row>
    <row r="131" spans="1:10" ht="30" customHeight="1" x14ac:dyDescent="0.25">
      <c r="A131" s="42" t="s">
        <v>239</v>
      </c>
      <c r="B131" s="35" t="s">
        <v>240</v>
      </c>
      <c r="C131" s="28">
        <f t="shared" si="41"/>
        <v>0</v>
      </c>
      <c r="D131" s="28">
        <f t="shared" si="41"/>
        <v>0</v>
      </c>
      <c r="E131" s="28">
        <f t="shared" si="41"/>
        <v>0</v>
      </c>
      <c r="F131" s="28">
        <f t="shared" si="41"/>
        <v>0</v>
      </c>
      <c r="G131" s="28">
        <f t="shared" si="41"/>
        <v>0</v>
      </c>
      <c r="H131" s="28">
        <f t="shared" si="41"/>
        <v>0</v>
      </c>
      <c r="I131" s="29">
        <f t="shared" si="24"/>
        <v>0</v>
      </c>
      <c r="J131" s="28">
        <f t="shared" si="41"/>
        <v>0</v>
      </c>
    </row>
    <row r="132" spans="1:10" ht="37.5" customHeight="1" x14ac:dyDescent="0.25">
      <c r="A132" s="42" t="s">
        <v>509</v>
      </c>
      <c r="B132" s="35" t="s">
        <v>241</v>
      </c>
      <c r="C132" s="28">
        <f t="shared" si="41"/>
        <v>0</v>
      </c>
      <c r="D132" s="28">
        <f t="shared" si="41"/>
        <v>0</v>
      </c>
      <c r="E132" s="28">
        <f t="shared" si="41"/>
        <v>0</v>
      </c>
      <c r="F132" s="28">
        <f t="shared" si="41"/>
        <v>0</v>
      </c>
      <c r="G132" s="28">
        <f t="shared" si="41"/>
        <v>0</v>
      </c>
      <c r="H132" s="28">
        <f t="shared" si="41"/>
        <v>0</v>
      </c>
      <c r="I132" s="29">
        <f t="shared" si="24"/>
        <v>0</v>
      </c>
      <c r="J132" s="28">
        <f t="shared" si="41"/>
        <v>0</v>
      </c>
    </row>
    <row r="133" spans="1:10" ht="28.5" customHeight="1" x14ac:dyDescent="0.25">
      <c r="A133" s="42" t="s">
        <v>510</v>
      </c>
      <c r="B133" s="35" t="s">
        <v>242</v>
      </c>
      <c r="C133" s="28">
        <f t="shared" si="41"/>
        <v>0</v>
      </c>
      <c r="D133" s="28">
        <f t="shared" si="41"/>
        <v>0</v>
      </c>
      <c r="E133" s="28">
        <f t="shared" si="41"/>
        <v>0</v>
      </c>
      <c r="F133" s="28">
        <f t="shared" si="41"/>
        <v>0</v>
      </c>
      <c r="G133" s="28">
        <f t="shared" si="41"/>
        <v>0</v>
      </c>
      <c r="H133" s="28">
        <f t="shared" si="41"/>
        <v>0</v>
      </c>
      <c r="I133" s="29">
        <f t="shared" si="24"/>
        <v>0</v>
      </c>
      <c r="J133" s="28">
        <f t="shared" si="41"/>
        <v>0</v>
      </c>
    </row>
    <row r="134" spans="1:10" ht="31.5" customHeight="1" x14ac:dyDescent="0.25">
      <c r="A134" s="42" t="s">
        <v>243</v>
      </c>
      <c r="B134" s="35" t="s">
        <v>244</v>
      </c>
      <c r="C134" s="28">
        <f t="shared" si="41"/>
        <v>0</v>
      </c>
      <c r="D134" s="28">
        <f t="shared" si="41"/>
        <v>0</v>
      </c>
      <c r="E134" s="28">
        <f t="shared" si="41"/>
        <v>0</v>
      </c>
      <c r="F134" s="28">
        <f t="shared" si="41"/>
        <v>0</v>
      </c>
      <c r="G134" s="28">
        <f t="shared" si="41"/>
        <v>0</v>
      </c>
      <c r="H134" s="28">
        <f t="shared" si="41"/>
        <v>0</v>
      </c>
      <c r="I134" s="29">
        <f t="shared" si="24"/>
        <v>0</v>
      </c>
      <c r="J134" s="28">
        <f t="shared" si="41"/>
        <v>0</v>
      </c>
    </row>
    <row r="135" spans="1:10" ht="27" customHeight="1" x14ac:dyDescent="0.25">
      <c r="A135" s="42" t="s">
        <v>512</v>
      </c>
      <c r="B135" s="35" t="s">
        <v>245</v>
      </c>
      <c r="C135" s="28">
        <f t="shared" si="41"/>
        <v>0</v>
      </c>
      <c r="D135" s="28">
        <f t="shared" si="41"/>
        <v>0</v>
      </c>
      <c r="E135" s="28">
        <f t="shared" si="41"/>
        <v>0</v>
      </c>
      <c r="F135" s="28">
        <f t="shared" si="41"/>
        <v>0</v>
      </c>
      <c r="G135" s="28">
        <f t="shared" si="41"/>
        <v>0</v>
      </c>
      <c r="H135" s="28">
        <f t="shared" si="41"/>
        <v>0</v>
      </c>
      <c r="I135" s="29">
        <f t="shared" si="24"/>
        <v>0</v>
      </c>
      <c r="J135" s="28">
        <f t="shared" si="41"/>
        <v>0</v>
      </c>
    </row>
    <row r="136" spans="1:10" ht="33" customHeight="1" x14ac:dyDescent="0.25">
      <c r="A136" s="42" t="s">
        <v>513</v>
      </c>
      <c r="B136" s="35" t="s">
        <v>246</v>
      </c>
      <c r="C136" s="28">
        <f t="shared" si="41"/>
        <v>0</v>
      </c>
      <c r="D136" s="28">
        <f t="shared" si="41"/>
        <v>0</v>
      </c>
      <c r="E136" s="28">
        <f t="shared" si="41"/>
        <v>0</v>
      </c>
      <c r="F136" s="28">
        <f t="shared" si="41"/>
        <v>0</v>
      </c>
      <c r="G136" s="28">
        <f t="shared" si="41"/>
        <v>0</v>
      </c>
      <c r="H136" s="28">
        <f t="shared" si="41"/>
        <v>0</v>
      </c>
      <c r="I136" s="29">
        <f t="shared" si="24"/>
        <v>0</v>
      </c>
      <c r="J136" s="28">
        <f t="shared" si="41"/>
        <v>0</v>
      </c>
    </row>
    <row r="137" spans="1:10" ht="27.75" customHeight="1" x14ac:dyDescent="0.25">
      <c r="A137" s="42" t="s">
        <v>247</v>
      </c>
      <c r="B137" s="35" t="s">
        <v>248</v>
      </c>
      <c r="C137" s="28">
        <f t="shared" si="41"/>
        <v>0</v>
      </c>
      <c r="D137" s="28">
        <f t="shared" si="41"/>
        <v>0</v>
      </c>
      <c r="E137" s="28">
        <f t="shared" si="41"/>
        <v>0</v>
      </c>
      <c r="F137" s="28">
        <f t="shared" si="41"/>
        <v>0</v>
      </c>
      <c r="G137" s="28">
        <f t="shared" si="41"/>
        <v>0</v>
      </c>
      <c r="H137" s="28">
        <f t="shared" si="41"/>
        <v>0</v>
      </c>
      <c r="I137" s="29">
        <f t="shared" si="24"/>
        <v>0</v>
      </c>
      <c r="J137" s="28">
        <f t="shared" si="41"/>
        <v>0</v>
      </c>
    </row>
    <row r="138" spans="1:10" ht="26.25" customHeight="1" x14ac:dyDescent="0.25">
      <c r="A138" s="42" t="s">
        <v>515</v>
      </c>
      <c r="B138" s="35" t="s">
        <v>516</v>
      </c>
      <c r="C138" s="28">
        <f t="shared" si="41"/>
        <v>0</v>
      </c>
      <c r="D138" s="28">
        <f t="shared" si="41"/>
        <v>0</v>
      </c>
      <c r="E138" s="28">
        <f t="shared" si="41"/>
        <v>0</v>
      </c>
      <c r="F138" s="28">
        <f t="shared" si="41"/>
        <v>0</v>
      </c>
      <c r="G138" s="28">
        <f t="shared" si="41"/>
        <v>0</v>
      </c>
      <c r="H138" s="28">
        <f t="shared" si="41"/>
        <v>0</v>
      </c>
      <c r="I138" s="29">
        <f t="shared" si="24"/>
        <v>0</v>
      </c>
      <c r="J138" s="28">
        <f t="shared" si="41"/>
        <v>0</v>
      </c>
    </row>
    <row r="139" spans="1:10" ht="37.5" customHeight="1" x14ac:dyDescent="0.25">
      <c r="A139" s="42" t="s">
        <v>517</v>
      </c>
      <c r="B139" s="35" t="s">
        <v>518</v>
      </c>
      <c r="C139" s="28">
        <f t="shared" si="41"/>
        <v>0</v>
      </c>
      <c r="D139" s="28">
        <f t="shared" si="41"/>
        <v>0</v>
      </c>
      <c r="E139" s="28">
        <f t="shared" si="41"/>
        <v>0</v>
      </c>
      <c r="F139" s="28">
        <f t="shared" si="41"/>
        <v>0</v>
      </c>
      <c r="G139" s="28">
        <f t="shared" si="41"/>
        <v>0</v>
      </c>
      <c r="H139" s="28">
        <f t="shared" si="41"/>
        <v>0</v>
      </c>
      <c r="I139" s="29">
        <f t="shared" si="24"/>
        <v>0</v>
      </c>
      <c r="J139" s="28">
        <f t="shared" si="41"/>
        <v>0</v>
      </c>
    </row>
    <row r="140" spans="1:10" ht="25.5" customHeight="1" x14ac:dyDescent="0.25">
      <c r="A140" s="48" t="s">
        <v>249</v>
      </c>
      <c r="B140" s="37" t="s">
        <v>250</v>
      </c>
      <c r="C140" s="25">
        <f>C141</f>
        <v>0</v>
      </c>
      <c r="D140" s="25">
        <f t="shared" ref="D140:J140" si="42">D141</f>
        <v>0</v>
      </c>
      <c r="E140" s="25">
        <f t="shared" si="42"/>
        <v>0</v>
      </c>
      <c r="F140" s="25">
        <f t="shared" si="42"/>
        <v>0</v>
      </c>
      <c r="G140" s="25">
        <f t="shared" si="42"/>
        <v>0</v>
      </c>
      <c r="H140" s="25">
        <f t="shared" si="42"/>
        <v>0</v>
      </c>
      <c r="I140" s="16">
        <f t="shared" si="24"/>
        <v>0</v>
      </c>
      <c r="J140" s="25">
        <f t="shared" si="42"/>
        <v>0</v>
      </c>
    </row>
    <row r="141" spans="1:10" ht="29.25" customHeight="1" x14ac:dyDescent="0.25">
      <c r="A141" s="48" t="s">
        <v>519</v>
      </c>
      <c r="B141" s="37" t="s">
        <v>251</v>
      </c>
      <c r="C141" s="25">
        <f>C142+C143</f>
        <v>0</v>
      </c>
      <c r="D141" s="25">
        <f t="shared" ref="D141:J141" si="43">D142+D143</f>
        <v>0</v>
      </c>
      <c r="E141" s="25">
        <f t="shared" si="43"/>
        <v>0</v>
      </c>
      <c r="F141" s="25">
        <f t="shared" si="43"/>
        <v>0</v>
      </c>
      <c r="G141" s="25">
        <f t="shared" si="43"/>
        <v>0</v>
      </c>
      <c r="H141" s="25">
        <f t="shared" si="43"/>
        <v>0</v>
      </c>
      <c r="I141" s="16">
        <f t="shared" ref="I141:I204" si="44">G141-H141</f>
        <v>0</v>
      </c>
      <c r="J141" s="25">
        <f t="shared" si="43"/>
        <v>0</v>
      </c>
    </row>
    <row r="142" spans="1:10" ht="30.75" customHeight="1" x14ac:dyDescent="0.25">
      <c r="A142" s="48" t="s">
        <v>252</v>
      </c>
      <c r="B142" s="49" t="s">
        <v>253</v>
      </c>
      <c r="C142" s="28">
        <f t="shared" ref="C142:J143" si="45">M142+W142</f>
        <v>0</v>
      </c>
      <c r="D142" s="28">
        <f t="shared" si="45"/>
        <v>0</v>
      </c>
      <c r="E142" s="28">
        <f t="shared" si="45"/>
        <v>0</v>
      </c>
      <c r="F142" s="28">
        <f t="shared" si="45"/>
        <v>0</v>
      </c>
      <c r="G142" s="28">
        <f t="shared" si="45"/>
        <v>0</v>
      </c>
      <c r="H142" s="28">
        <f t="shared" si="45"/>
        <v>0</v>
      </c>
      <c r="I142" s="29">
        <f t="shared" si="44"/>
        <v>0</v>
      </c>
      <c r="J142" s="28">
        <f t="shared" si="45"/>
        <v>0</v>
      </c>
    </row>
    <row r="143" spans="1:10" ht="27.75" customHeight="1" x14ac:dyDescent="0.25">
      <c r="A143" s="44" t="s">
        <v>254</v>
      </c>
      <c r="B143" s="49" t="s">
        <v>255</v>
      </c>
      <c r="C143" s="28">
        <f t="shared" si="45"/>
        <v>0</v>
      </c>
      <c r="D143" s="28">
        <f t="shared" si="45"/>
        <v>0</v>
      </c>
      <c r="E143" s="28">
        <f t="shared" si="45"/>
        <v>0</v>
      </c>
      <c r="F143" s="28">
        <f t="shared" si="45"/>
        <v>0</v>
      </c>
      <c r="G143" s="28">
        <f t="shared" si="45"/>
        <v>0</v>
      </c>
      <c r="H143" s="28">
        <f t="shared" si="45"/>
        <v>0</v>
      </c>
      <c r="I143" s="29">
        <f t="shared" si="44"/>
        <v>0</v>
      </c>
      <c r="J143" s="28">
        <f t="shared" si="45"/>
        <v>0</v>
      </c>
    </row>
    <row r="144" spans="1:10" ht="25.5" x14ac:dyDescent="0.25">
      <c r="A144" s="45" t="s">
        <v>520</v>
      </c>
      <c r="B144" s="37" t="s">
        <v>256</v>
      </c>
      <c r="C144" s="25">
        <f>C145+C146</f>
        <v>0</v>
      </c>
      <c r="D144" s="25">
        <f t="shared" ref="D144:J144" si="46">D145+D146</f>
        <v>0</v>
      </c>
      <c r="E144" s="25">
        <f t="shared" si="46"/>
        <v>0</v>
      </c>
      <c r="F144" s="25">
        <f t="shared" si="46"/>
        <v>0</v>
      </c>
      <c r="G144" s="25">
        <f t="shared" si="46"/>
        <v>0</v>
      </c>
      <c r="H144" s="25">
        <f t="shared" si="46"/>
        <v>0</v>
      </c>
      <c r="I144" s="16">
        <f t="shared" si="44"/>
        <v>0</v>
      </c>
      <c r="J144" s="25">
        <f t="shared" si="46"/>
        <v>0</v>
      </c>
    </row>
    <row r="145" spans="1:10" x14ac:dyDescent="0.25">
      <c r="A145" s="52" t="s">
        <v>257</v>
      </c>
      <c r="B145" s="53" t="s">
        <v>258</v>
      </c>
      <c r="C145" s="28">
        <f t="shared" ref="C145:J146" si="47">M145+W145</f>
        <v>0</v>
      </c>
      <c r="D145" s="28">
        <f t="shared" si="47"/>
        <v>0</v>
      </c>
      <c r="E145" s="28">
        <f t="shared" si="47"/>
        <v>0</v>
      </c>
      <c r="F145" s="28">
        <f t="shared" si="47"/>
        <v>0</v>
      </c>
      <c r="G145" s="28">
        <f t="shared" si="47"/>
        <v>0</v>
      </c>
      <c r="H145" s="28">
        <f t="shared" si="47"/>
        <v>0</v>
      </c>
      <c r="I145" s="29">
        <f t="shared" si="44"/>
        <v>0</v>
      </c>
      <c r="J145" s="28">
        <f t="shared" si="47"/>
        <v>0</v>
      </c>
    </row>
    <row r="146" spans="1:10" ht="21.75" customHeight="1" x14ac:dyDescent="0.25">
      <c r="A146" s="34" t="s">
        <v>259</v>
      </c>
      <c r="B146" s="35" t="s">
        <v>260</v>
      </c>
      <c r="C146" s="28">
        <f t="shared" si="47"/>
        <v>0</v>
      </c>
      <c r="D146" s="28">
        <f t="shared" si="47"/>
        <v>0</v>
      </c>
      <c r="E146" s="28">
        <f t="shared" si="47"/>
        <v>0</v>
      </c>
      <c r="F146" s="28">
        <f t="shared" si="47"/>
        <v>0</v>
      </c>
      <c r="G146" s="28">
        <f t="shared" si="47"/>
        <v>0</v>
      </c>
      <c r="H146" s="28">
        <f t="shared" si="47"/>
        <v>0</v>
      </c>
      <c r="I146" s="29">
        <f t="shared" si="44"/>
        <v>0</v>
      </c>
      <c r="J146" s="28">
        <f t="shared" si="47"/>
        <v>0</v>
      </c>
    </row>
    <row r="147" spans="1:10" ht="18.75" customHeight="1" x14ac:dyDescent="0.25">
      <c r="A147" s="54" t="s">
        <v>261</v>
      </c>
      <c r="B147" s="37" t="s">
        <v>262</v>
      </c>
      <c r="C147" s="25">
        <f>C148</f>
        <v>0</v>
      </c>
      <c r="D147" s="25">
        <f t="shared" ref="D147:J147" si="48">D148</f>
        <v>0</v>
      </c>
      <c r="E147" s="25">
        <f t="shared" si="48"/>
        <v>0</v>
      </c>
      <c r="F147" s="25">
        <f t="shared" si="48"/>
        <v>0</v>
      </c>
      <c r="G147" s="25">
        <f t="shared" si="48"/>
        <v>0</v>
      </c>
      <c r="H147" s="25">
        <f t="shared" si="48"/>
        <v>0</v>
      </c>
      <c r="I147" s="16">
        <f t="shared" si="44"/>
        <v>0</v>
      </c>
      <c r="J147" s="25">
        <f t="shared" si="48"/>
        <v>0</v>
      </c>
    </row>
    <row r="148" spans="1:10" x14ac:dyDescent="0.25">
      <c r="A148" s="55" t="s">
        <v>263</v>
      </c>
      <c r="B148" s="37" t="s">
        <v>264</v>
      </c>
      <c r="C148" s="25">
        <f>C149+C150+C151+C152</f>
        <v>0</v>
      </c>
      <c r="D148" s="25">
        <f t="shared" ref="D148:J148" si="49">D149+D150+D151+D152</f>
        <v>0</v>
      </c>
      <c r="E148" s="25">
        <f t="shared" si="49"/>
        <v>0</v>
      </c>
      <c r="F148" s="25">
        <f t="shared" si="49"/>
        <v>0</v>
      </c>
      <c r="G148" s="25">
        <f t="shared" si="49"/>
        <v>0</v>
      </c>
      <c r="H148" s="25">
        <f t="shared" si="49"/>
        <v>0</v>
      </c>
      <c r="I148" s="16">
        <f t="shared" si="44"/>
        <v>0</v>
      </c>
      <c r="J148" s="25">
        <f t="shared" si="49"/>
        <v>0</v>
      </c>
    </row>
    <row r="149" spans="1:10" x14ac:dyDescent="0.25">
      <c r="A149" s="26" t="s">
        <v>265</v>
      </c>
      <c r="B149" s="35" t="s">
        <v>266</v>
      </c>
      <c r="C149" s="28">
        <f t="shared" ref="C149:J152" si="50">M149+W149</f>
        <v>0</v>
      </c>
      <c r="D149" s="28">
        <f t="shared" si="50"/>
        <v>0</v>
      </c>
      <c r="E149" s="28">
        <f t="shared" si="50"/>
        <v>0</v>
      </c>
      <c r="F149" s="28">
        <f t="shared" si="50"/>
        <v>0</v>
      </c>
      <c r="G149" s="28">
        <f t="shared" si="50"/>
        <v>0</v>
      </c>
      <c r="H149" s="28">
        <f t="shared" si="50"/>
        <v>0</v>
      </c>
      <c r="I149" s="29">
        <f t="shared" si="44"/>
        <v>0</v>
      </c>
      <c r="J149" s="28">
        <f t="shared" si="50"/>
        <v>0</v>
      </c>
    </row>
    <row r="150" spans="1:10" x14ac:dyDescent="0.25">
      <c r="A150" s="26" t="s">
        <v>267</v>
      </c>
      <c r="B150" s="35" t="s">
        <v>268</v>
      </c>
      <c r="C150" s="28">
        <f t="shared" si="50"/>
        <v>0</v>
      </c>
      <c r="D150" s="28">
        <f t="shared" si="50"/>
        <v>0</v>
      </c>
      <c r="E150" s="28">
        <f t="shared" si="50"/>
        <v>0</v>
      </c>
      <c r="F150" s="28">
        <f t="shared" si="50"/>
        <v>0</v>
      </c>
      <c r="G150" s="28">
        <f t="shared" si="50"/>
        <v>0</v>
      </c>
      <c r="H150" s="28">
        <f t="shared" si="50"/>
        <v>0</v>
      </c>
      <c r="I150" s="29">
        <f t="shared" si="44"/>
        <v>0</v>
      </c>
      <c r="J150" s="28">
        <f t="shared" si="50"/>
        <v>0</v>
      </c>
    </row>
    <row r="151" spans="1:10" x14ac:dyDescent="0.25">
      <c r="A151" s="26" t="s">
        <v>269</v>
      </c>
      <c r="B151" s="35" t="s">
        <v>270</v>
      </c>
      <c r="C151" s="28">
        <f t="shared" si="50"/>
        <v>0</v>
      </c>
      <c r="D151" s="28">
        <f t="shared" si="50"/>
        <v>0</v>
      </c>
      <c r="E151" s="28">
        <f t="shared" si="50"/>
        <v>0</v>
      </c>
      <c r="F151" s="28">
        <f t="shared" si="50"/>
        <v>0</v>
      </c>
      <c r="G151" s="28">
        <f t="shared" si="50"/>
        <v>0</v>
      </c>
      <c r="H151" s="28">
        <f t="shared" si="50"/>
        <v>0</v>
      </c>
      <c r="I151" s="29">
        <f t="shared" si="44"/>
        <v>0</v>
      </c>
      <c r="J151" s="28">
        <f t="shared" si="50"/>
        <v>0</v>
      </c>
    </row>
    <row r="152" spans="1:10" x14ac:dyDescent="0.25">
      <c r="A152" s="26" t="s">
        <v>271</v>
      </c>
      <c r="B152" s="35" t="s">
        <v>272</v>
      </c>
      <c r="C152" s="28">
        <f t="shared" si="50"/>
        <v>0</v>
      </c>
      <c r="D152" s="28">
        <f t="shared" si="50"/>
        <v>0</v>
      </c>
      <c r="E152" s="28">
        <f t="shared" si="50"/>
        <v>0</v>
      </c>
      <c r="F152" s="28">
        <f t="shared" si="50"/>
        <v>0</v>
      </c>
      <c r="G152" s="28">
        <f t="shared" si="50"/>
        <v>0</v>
      </c>
      <c r="H152" s="28">
        <f t="shared" si="50"/>
        <v>0</v>
      </c>
      <c r="I152" s="29">
        <f t="shared" si="44"/>
        <v>0</v>
      </c>
      <c r="J152" s="28">
        <f t="shared" si="50"/>
        <v>0</v>
      </c>
    </row>
    <row r="153" spans="1:10" ht="31.5" customHeight="1" x14ac:dyDescent="0.25">
      <c r="A153" s="23" t="s">
        <v>521</v>
      </c>
      <c r="B153" s="37" t="s">
        <v>273</v>
      </c>
      <c r="C153" s="25">
        <f>C154+C155+C156+C157+C158+C159+C160+C161+C162+C163+C164+C165</f>
        <v>0</v>
      </c>
      <c r="D153" s="25">
        <f t="shared" ref="D153:J153" si="51">D154+D155+D156+D157+D158+D159+D160+D161+D162+D163+D164+D165</f>
        <v>0</v>
      </c>
      <c r="E153" s="25">
        <f t="shared" si="51"/>
        <v>0</v>
      </c>
      <c r="F153" s="25">
        <f t="shared" si="51"/>
        <v>0</v>
      </c>
      <c r="G153" s="25">
        <f t="shared" si="51"/>
        <v>0</v>
      </c>
      <c r="H153" s="25">
        <f t="shared" si="51"/>
        <v>0</v>
      </c>
      <c r="I153" s="16">
        <f t="shared" si="44"/>
        <v>0</v>
      </c>
      <c r="J153" s="25">
        <f t="shared" si="51"/>
        <v>0</v>
      </c>
    </row>
    <row r="154" spans="1:10" x14ac:dyDescent="0.25">
      <c r="A154" s="34" t="s">
        <v>274</v>
      </c>
      <c r="B154" s="49" t="s">
        <v>275</v>
      </c>
      <c r="C154" s="28">
        <f t="shared" ref="C154:J165" si="52">M154+W154</f>
        <v>0</v>
      </c>
      <c r="D154" s="28">
        <f t="shared" si="52"/>
        <v>0</v>
      </c>
      <c r="E154" s="28">
        <f t="shared" si="52"/>
        <v>0</v>
      </c>
      <c r="F154" s="28">
        <f t="shared" si="52"/>
        <v>0</v>
      </c>
      <c r="G154" s="28">
        <f t="shared" si="52"/>
        <v>0</v>
      </c>
      <c r="H154" s="28">
        <f t="shared" si="52"/>
        <v>0</v>
      </c>
      <c r="I154" s="29">
        <f t="shared" si="44"/>
        <v>0</v>
      </c>
      <c r="J154" s="28">
        <f t="shared" si="52"/>
        <v>0</v>
      </c>
    </row>
    <row r="155" spans="1:10" x14ac:dyDescent="0.25">
      <c r="A155" s="26" t="s">
        <v>276</v>
      </c>
      <c r="B155" s="49" t="s">
        <v>277</v>
      </c>
      <c r="C155" s="28">
        <f t="shared" si="52"/>
        <v>0</v>
      </c>
      <c r="D155" s="28">
        <f t="shared" si="52"/>
        <v>0</v>
      </c>
      <c r="E155" s="28">
        <f t="shared" si="52"/>
        <v>0</v>
      </c>
      <c r="F155" s="28">
        <f t="shared" si="52"/>
        <v>0</v>
      </c>
      <c r="G155" s="28">
        <f t="shared" si="52"/>
        <v>0</v>
      </c>
      <c r="H155" s="28">
        <f t="shared" si="52"/>
        <v>0</v>
      </c>
      <c r="I155" s="29">
        <f t="shared" si="44"/>
        <v>0</v>
      </c>
      <c r="J155" s="28">
        <f t="shared" si="52"/>
        <v>0</v>
      </c>
    </row>
    <row r="156" spans="1:10" ht="17.25" customHeight="1" x14ac:dyDescent="0.25">
      <c r="A156" s="26" t="s">
        <v>278</v>
      </c>
      <c r="B156" s="49" t="s">
        <v>279</v>
      </c>
      <c r="C156" s="28">
        <f t="shared" si="52"/>
        <v>0</v>
      </c>
      <c r="D156" s="28">
        <f t="shared" si="52"/>
        <v>0</v>
      </c>
      <c r="E156" s="28">
        <f t="shared" si="52"/>
        <v>0</v>
      </c>
      <c r="F156" s="28">
        <f t="shared" si="52"/>
        <v>0</v>
      </c>
      <c r="G156" s="28">
        <f t="shared" si="52"/>
        <v>0</v>
      </c>
      <c r="H156" s="28">
        <f t="shared" si="52"/>
        <v>0</v>
      </c>
      <c r="I156" s="29">
        <f t="shared" si="44"/>
        <v>0</v>
      </c>
      <c r="J156" s="28">
        <f t="shared" si="52"/>
        <v>0</v>
      </c>
    </row>
    <row r="157" spans="1:10" x14ac:dyDescent="0.25">
      <c r="A157" s="26" t="s">
        <v>280</v>
      </c>
      <c r="B157" s="49" t="s">
        <v>281</v>
      </c>
      <c r="C157" s="28">
        <f t="shared" si="52"/>
        <v>0</v>
      </c>
      <c r="D157" s="28">
        <f t="shared" si="52"/>
        <v>0</v>
      </c>
      <c r="E157" s="28">
        <f t="shared" si="52"/>
        <v>0</v>
      </c>
      <c r="F157" s="28">
        <f t="shared" si="52"/>
        <v>0</v>
      </c>
      <c r="G157" s="28">
        <f t="shared" si="52"/>
        <v>0</v>
      </c>
      <c r="H157" s="28">
        <f t="shared" si="52"/>
        <v>0</v>
      </c>
      <c r="I157" s="29">
        <f t="shared" si="44"/>
        <v>0</v>
      </c>
      <c r="J157" s="28">
        <f t="shared" si="52"/>
        <v>0</v>
      </c>
    </row>
    <row r="158" spans="1:10" x14ac:dyDescent="0.25">
      <c r="A158" s="26" t="s">
        <v>282</v>
      </c>
      <c r="B158" s="49" t="s">
        <v>283</v>
      </c>
      <c r="C158" s="28">
        <f t="shared" si="52"/>
        <v>0</v>
      </c>
      <c r="D158" s="28">
        <f t="shared" si="52"/>
        <v>0</v>
      </c>
      <c r="E158" s="28">
        <f t="shared" si="52"/>
        <v>0</v>
      </c>
      <c r="F158" s="28">
        <f t="shared" si="52"/>
        <v>0</v>
      </c>
      <c r="G158" s="28">
        <f t="shared" si="52"/>
        <v>0</v>
      </c>
      <c r="H158" s="28">
        <f t="shared" si="52"/>
        <v>0</v>
      </c>
      <c r="I158" s="29">
        <f t="shared" si="44"/>
        <v>0</v>
      </c>
      <c r="J158" s="28">
        <f t="shared" si="52"/>
        <v>0</v>
      </c>
    </row>
    <row r="159" spans="1:10" x14ac:dyDescent="0.25">
      <c r="A159" s="26" t="s">
        <v>284</v>
      </c>
      <c r="B159" s="49" t="s">
        <v>285</v>
      </c>
      <c r="C159" s="28">
        <f t="shared" si="52"/>
        <v>0</v>
      </c>
      <c r="D159" s="28">
        <f t="shared" si="52"/>
        <v>0</v>
      </c>
      <c r="E159" s="28">
        <f t="shared" si="52"/>
        <v>0</v>
      </c>
      <c r="F159" s="28">
        <f t="shared" si="52"/>
        <v>0</v>
      </c>
      <c r="G159" s="28">
        <f t="shared" si="52"/>
        <v>0</v>
      </c>
      <c r="H159" s="28">
        <f t="shared" si="52"/>
        <v>0</v>
      </c>
      <c r="I159" s="29">
        <f t="shared" si="44"/>
        <v>0</v>
      </c>
      <c r="J159" s="28">
        <f t="shared" si="52"/>
        <v>0</v>
      </c>
    </row>
    <row r="160" spans="1:10" x14ac:dyDescent="0.25">
      <c r="A160" s="26" t="s">
        <v>286</v>
      </c>
      <c r="B160" s="49" t="s">
        <v>287</v>
      </c>
      <c r="C160" s="28">
        <f t="shared" si="52"/>
        <v>0</v>
      </c>
      <c r="D160" s="28">
        <f t="shared" si="52"/>
        <v>0</v>
      </c>
      <c r="E160" s="28">
        <f t="shared" si="52"/>
        <v>0</v>
      </c>
      <c r="F160" s="28">
        <f t="shared" si="52"/>
        <v>0</v>
      </c>
      <c r="G160" s="28">
        <f t="shared" si="52"/>
        <v>0</v>
      </c>
      <c r="H160" s="28">
        <f t="shared" si="52"/>
        <v>0</v>
      </c>
      <c r="I160" s="29">
        <f t="shared" si="44"/>
        <v>0</v>
      </c>
      <c r="J160" s="28">
        <f t="shared" si="52"/>
        <v>0</v>
      </c>
    </row>
    <row r="161" spans="1:10" ht="25.5" x14ac:dyDescent="0.25">
      <c r="A161" s="42" t="s">
        <v>288</v>
      </c>
      <c r="B161" s="49" t="s">
        <v>289</v>
      </c>
      <c r="C161" s="28">
        <f t="shared" si="52"/>
        <v>0</v>
      </c>
      <c r="D161" s="28">
        <f t="shared" si="52"/>
        <v>0</v>
      </c>
      <c r="E161" s="28">
        <f t="shared" si="52"/>
        <v>0</v>
      </c>
      <c r="F161" s="28">
        <f t="shared" si="52"/>
        <v>0</v>
      </c>
      <c r="G161" s="28">
        <f t="shared" si="52"/>
        <v>0</v>
      </c>
      <c r="H161" s="28">
        <f t="shared" si="52"/>
        <v>0</v>
      </c>
      <c r="I161" s="29">
        <f t="shared" si="44"/>
        <v>0</v>
      </c>
      <c r="J161" s="28">
        <f t="shared" si="52"/>
        <v>0</v>
      </c>
    </row>
    <row r="162" spans="1:10" x14ac:dyDescent="0.25">
      <c r="A162" s="26" t="s">
        <v>290</v>
      </c>
      <c r="B162" s="49" t="s">
        <v>291</v>
      </c>
      <c r="C162" s="28">
        <f t="shared" si="52"/>
        <v>0</v>
      </c>
      <c r="D162" s="28">
        <f t="shared" si="52"/>
        <v>0</v>
      </c>
      <c r="E162" s="28">
        <f t="shared" si="52"/>
        <v>0</v>
      </c>
      <c r="F162" s="28">
        <f t="shared" si="52"/>
        <v>0</v>
      </c>
      <c r="G162" s="28">
        <f t="shared" si="52"/>
        <v>0</v>
      </c>
      <c r="H162" s="28">
        <f t="shared" si="52"/>
        <v>0</v>
      </c>
      <c r="I162" s="29">
        <f t="shared" si="44"/>
        <v>0</v>
      </c>
      <c r="J162" s="28">
        <f t="shared" si="52"/>
        <v>0</v>
      </c>
    </row>
    <row r="163" spans="1:10" x14ac:dyDescent="0.25">
      <c r="A163" s="42" t="s">
        <v>292</v>
      </c>
      <c r="B163" s="49" t="s">
        <v>293</v>
      </c>
      <c r="C163" s="28">
        <f t="shared" si="52"/>
        <v>0</v>
      </c>
      <c r="D163" s="28">
        <f t="shared" si="52"/>
        <v>0</v>
      </c>
      <c r="E163" s="28">
        <f t="shared" si="52"/>
        <v>0</v>
      </c>
      <c r="F163" s="28">
        <f t="shared" si="52"/>
        <v>0</v>
      </c>
      <c r="G163" s="28">
        <f t="shared" si="52"/>
        <v>0</v>
      </c>
      <c r="H163" s="28">
        <f t="shared" si="52"/>
        <v>0</v>
      </c>
      <c r="I163" s="29">
        <f t="shared" si="44"/>
        <v>0</v>
      </c>
      <c r="J163" s="28">
        <f t="shared" si="52"/>
        <v>0</v>
      </c>
    </row>
    <row r="164" spans="1:10" ht="21" customHeight="1" x14ac:dyDescent="0.25">
      <c r="A164" s="42" t="s">
        <v>294</v>
      </c>
      <c r="B164" s="49" t="s">
        <v>295</v>
      </c>
      <c r="C164" s="28">
        <f t="shared" si="52"/>
        <v>0</v>
      </c>
      <c r="D164" s="28">
        <f t="shared" si="52"/>
        <v>0</v>
      </c>
      <c r="E164" s="28">
        <f t="shared" si="52"/>
        <v>0</v>
      </c>
      <c r="F164" s="28">
        <f t="shared" si="52"/>
        <v>0</v>
      </c>
      <c r="G164" s="28">
        <f t="shared" si="52"/>
        <v>0</v>
      </c>
      <c r="H164" s="28">
        <f t="shared" si="52"/>
        <v>0</v>
      </c>
      <c r="I164" s="29">
        <f t="shared" si="44"/>
        <v>0</v>
      </c>
      <c r="J164" s="28">
        <f t="shared" si="52"/>
        <v>0</v>
      </c>
    </row>
    <row r="165" spans="1:10" x14ac:dyDescent="0.25">
      <c r="A165" s="56" t="s">
        <v>523</v>
      </c>
      <c r="B165" s="49" t="s">
        <v>524</v>
      </c>
      <c r="C165" s="28">
        <f t="shared" si="52"/>
        <v>0</v>
      </c>
      <c r="D165" s="28">
        <f t="shared" si="52"/>
        <v>0</v>
      </c>
      <c r="E165" s="28">
        <f t="shared" si="52"/>
        <v>0</v>
      </c>
      <c r="F165" s="28">
        <f t="shared" si="52"/>
        <v>0</v>
      </c>
      <c r="G165" s="28">
        <f t="shared" si="52"/>
        <v>0</v>
      </c>
      <c r="H165" s="28">
        <f t="shared" si="52"/>
        <v>0</v>
      </c>
      <c r="I165" s="29">
        <f t="shared" si="44"/>
        <v>0</v>
      </c>
      <c r="J165" s="28">
        <f t="shared" si="52"/>
        <v>0</v>
      </c>
    </row>
    <row r="166" spans="1:10" ht="26.25" customHeight="1" x14ac:dyDescent="0.25">
      <c r="A166" s="36" t="s">
        <v>296</v>
      </c>
      <c r="B166" s="57" t="s">
        <v>297</v>
      </c>
      <c r="C166" s="25">
        <f>C167</f>
        <v>0</v>
      </c>
      <c r="D166" s="25">
        <f t="shared" ref="D166:J166" si="53">D167</f>
        <v>0</v>
      </c>
      <c r="E166" s="25">
        <f t="shared" si="53"/>
        <v>0</v>
      </c>
      <c r="F166" s="25">
        <f t="shared" si="53"/>
        <v>0</v>
      </c>
      <c r="G166" s="25">
        <f t="shared" si="53"/>
        <v>0</v>
      </c>
      <c r="H166" s="25">
        <f t="shared" si="53"/>
        <v>0</v>
      </c>
      <c r="I166" s="16">
        <f t="shared" si="44"/>
        <v>0</v>
      </c>
      <c r="J166" s="25">
        <f t="shared" si="53"/>
        <v>0</v>
      </c>
    </row>
    <row r="167" spans="1:10" ht="26.25" customHeight="1" thickBot="1" x14ac:dyDescent="0.3">
      <c r="A167" s="137" t="s">
        <v>525</v>
      </c>
      <c r="B167" s="61" t="s">
        <v>298</v>
      </c>
      <c r="C167" s="138">
        <f>C168+C169</f>
        <v>0</v>
      </c>
      <c r="D167" s="138">
        <f t="shared" ref="D167:J167" si="54">D168+D169</f>
        <v>0</v>
      </c>
      <c r="E167" s="138">
        <f t="shared" si="54"/>
        <v>0</v>
      </c>
      <c r="F167" s="138">
        <f t="shared" si="54"/>
        <v>0</v>
      </c>
      <c r="G167" s="138">
        <f t="shared" si="54"/>
        <v>0</v>
      </c>
      <c r="H167" s="138">
        <f t="shared" si="54"/>
        <v>0</v>
      </c>
      <c r="I167" s="139">
        <f t="shared" si="44"/>
        <v>0</v>
      </c>
      <c r="J167" s="138">
        <f t="shared" si="54"/>
        <v>0</v>
      </c>
    </row>
    <row r="168" spans="1:10" ht="27.75" customHeight="1" x14ac:dyDescent="0.25">
      <c r="A168" s="140" t="s">
        <v>526</v>
      </c>
      <c r="B168" s="128" t="s">
        <v>299</v>
      </c>
      <c r="C168" s="119">
        <f t="shared" ref="C168:J169" si="55">M168+W168</f>
        <v>0</v>
      </c>
      <c r="D168" s="119">
        <f t="shared" si="55"/>
        <v>0</v>
      </c>
      <c r="E168" s="119">
        <f t="shared" si="55"/>
        <v>0</v>
      </c>
      <c r="F168" s="119">
        <f t="shared" si="55"/>
        <v>0</v>
      </c>
      <c r="G168" s="119">
        <f t="shared" si="55"/>
        <v>0</v>
      </c>
      <c r="H168" s="119">
        <f t="shared" si="55"/>
        <v>0</v>
      </c>
      <c r="I168" s="120">
        <f t="shared" si="44"/>
        <v>0</v>
      </c>
      <c r="J168" s="134">
        <f t="shared" si="55"/>
        <v>0</v>
      </c>
    </row>
    <row r="169" spans="1:10" x14ac:dyDescent="0.25">
      <c r="A169" s="51" t="s">
        <v>300</v>
      </c>
      <c r="B169" s="49" t="s">
        <v>301</v>
      </c>
      <c r="C169" s="28">
        <f t="shared" si="55"/>
        <v>0</v>
      </c>
      <c r="D169" s="28">
        <f t="shared" si="55"/>
        <v>0</v>
      </c>
      <c r="E169" s="28">
        <f t="shared" si="55"/>
        <v>0</v>
      </c>
      <c r="F169" s="28">
        <f t="shared" si="55"/>
        <v>0</v>
      </c>
      <c r="G169" s="28">
        <f t="shared" si="55"/>
        <v>0</v>
      </c>
      <c r="H169" s="28">
        <f t="shared" si="55"/>
        <v>0</v>
      </c>
      <c r="I169" s="29">
        <f t="shared" si="44"/>
        <v>0</v>
      </c>
      <c r="J169" s="133">
        <f t="shared" si="55"/>
        <v>0</v>
      </c>
    </row>
    <row r="170" spans="1:10" ht="26.25" customHeight="1" x14ac:dyDescent="0.25">
      <c r="A170" s="22" t="s">
        <v>528</v>
      </c>
      <c r="B170" s="41" t="s">
        <v>302</v>
      </c>
      <c r="C170" s="25">
        <f>C171</f>
        <v>0</v>
      </c>
      <c r="D170" s="25">
        <f t="shared" ref="D170:J170" si="56">D171</f>
        <v>0</v>
      </c>
      <c r="E170" s="25">
        <f t="shared" si="56"/>
        <v>0</v>
      </c>
      <c r="F170" s="25">
        <f t="shared" si="56"/>
        <v>0</v>
      </c>
      <c r="G170" s="25">
        <f t="shared" si="56"/>
        <v>0</v>
      </c>
      <c r="H170" s="25">
        <f t="shared" si="56"/>
        <v>0</v>
      </c>
      <c r="I170" s="16">
        <f t="shared" si="44"/>
        <v>0</v>
      </c>
      <c r="J170" s="38">
        <f t="shared" si="56"/>
        <v>0</v>
      </c>
    </row>
    <row r="171" spans="1:10" x14ac:dyDescent="0.25">
      <c r="A171" s="54" t="s">
        <v>303</v>
      </c>
      <c r="B171" s="37" t="s">
        <v>304</v>
      </c>
      <c r="C171" s="25">
        <f>C172+C173+C174+C175</f>
        <v>0</v>
      </c>
      <c r="D171" s="25">
        <f t="shared" ref="D171:J171" si="57">D172+D173+D174+D175</f>
        <v>0</v>
      </c>
      <c r="E171" s="25">
        <f t="shared" si="57"/>
        <v>0</v>
      </c>
      <c r="F171" s="25">
        <f t="shared" si="57"/>
        <v>0</v>
      </c>
      <c r="G171" s="25">
        <f t="shared" si="57"/>
        <v>0</v>
      </c>
      <c r="H171" s="25">
        <f t="shared" si="57"/>
        <v>0</v>
      </c>
      <c r="I171" s="16">
        <f t="shared" si="44"/>
        <v>0</v>
      </c>
      <c r="J171" s="38">
        <f t="shared" si="57"/>
        <v>0</v>
      </c>
    </row>
    <row r="172" spans="1:10" x14ac:dyDescent="0.25">
      <c r="A172" s="26" t="s">
        <v>305</v>
      </c>
      <c r="B172" s="35" t="s">
        <v>306</v>
      </c>
      <c r="C172" s="28">
        <f t="shared" ref="C172:J175" si="58">M172+W172</f>
        <v>0</v>
      </c>
      <c r="D172" s="28">
        <f t="shared" si="58"/>
        <v>0</v>
      </c>
      <c r="E172" s="28">
        <f t="shared" si="58"/>
        <v>0</v>
      </c>
      <c r="F172" s="28">
        <f t="shared" si="58"/>
        <v>0</v>
      </c>
      <c r="G172" s="28">
        <f t="shared" si="58"/>
        <v>0</v>
      </c>
      <c r="H172" s="28">
        <f t="shared" si="58"/>
        <v>0</v>
      </c>
      <c r="I172" s="29">
        <f t="shared" si="44"/>
        <v>0</v>
      </c>
      <c r="J172" s="133">
        <f t="shared" si="58"/>
        <v>0</v>
      </c>
    </row>
    <row r="173" spans="1:10" x14ac:dyDescent="0.25">
      <c r="A173" s="26" t="s">
        <v>307</v>
      </c>
      <c r="B173" s="35" t="s">
        <v>308</v>
      </c>
      <c r="C173" s="28">
        <f t="shared" si="58"/>
        <v>0</v>
      </c>
      <c r="D173" s="28">
        <f t="shared" si="58"/>
        <v>0</v>
      </c>
      <c r="E173" s="28">
        <f t="shared" si="58"/>
        <v>0</v>
      </c>
      <c r="F173" s="28">
        <f t="shared" si="58"/>
        <v>0</v>
      </c>
      <c r="G173" s="28">
        <f t="shared" si="58"/>
        <v>0</v>
      </c>
      <c r="H173" s="28">
        <f t="shared" si="58"/>
        <v>0</v>
      </c>
      <c r="I173" s="29">
        <f t="shared" si="44"/>
        <v>0</v>
      </c>
      <c r="J173" s="133">
        <f t="shared" si="58"/>
        <v>0</v>
      </c>
    </row>
    <row r="174" spans="1:10" x14ac:dyDescent="0.25">
      <c r="A174" s="26" t="s">
        <v>309</v>
      </c>
      <c r="B174" s="35" t="s">
        <v>310</v>
      </c>
      <c r="C174" s="28">
        <f t="shared" si="58"/>
        <v>0</v>
      </c>
      <c r="D174" s="28">
        <f t="shared" si="58"/>
        <v>0</v>
      </c>
      <c r="E174" s="28">
        <f t="shared" si="58"/>
        <v>0</v>
      </c>
      <c r="F174" s="28">
        <f t="shared" si="58"/>
        <v>0</v>
      </c>
      <c r="G174" s="28">
        <f t="shared" si="58"/>
        <v>0</v>
      </c>
      <c r="H174" s="28">
        <f t="shared" si="58"/>
        <v>0</v>
      </c>
      <c r="I174" s="29">
        <f t="shared" si="44"/>
        <v>0</v>
      </c>
      <c r="J174" s="133">
        <f t="shared" si="58"/>
        <v>0</v>
      </c>
    </row>
    <row r="175" spans="1:10" x14ac:dyDescent="0.25">
      <c r="A175" s="26" t="s">
        <v>311</v>
      </c>
      <c r="B175" s="35" t="s">
        <v>312</v>
      </c>
      <c r="C175" s="28">
        <f t="shared" si="58"/>
        <v>0</v>
      </c>
      <c r="D175" s="28">
        <f t="shared" si="58"/>
        <v>0</v>
      </c>
      <c r="E175" s="28">
        <f t="shared" si="58"/>
        <v>0</v>
      </c>
      <c r="F175" s="28">
        <f t="shared" si="58"/>
        <v>0</v>
      </c>
      <c r="G175" s="28">
        <f t="shared" si="58"/>
        <v>0</v>
      </c>
      <c r="H175" s="28">
        <f t="shared" si="58"/>
        <v>0</v>
      </c>
      <c r="I175" s="29">
        <f t="shared" si="44"/>
        <v>0</v>
      </c>
      <c r="J175" s="133">
        <f t="shared" si="58"/>
        <v>0</v>
      </c>
    </row>
    <row r="176" spans="1:10" x14ac:dyDescent="0.25">
      <c r="A176" s="54" t="s">
        <v>313</v>
      </c>
      <c r="B176" s="37" t="s">
        <v>314</v>
      </c>
      <c r="C176" s="25">
        <f>C177+C178+C179</f>
        <v>0</v>
      </c>
      <c r="D176" s="25">
        <f t="shared" ref="D176:J176" si="59">D177+D178+D179</f>
        <v>0</v>
      </c>
      <c r="E176" s="25">
        <f t="shared" si="59"/>
        <v>0</v>
      </c>
      <c r="F176" s="25">
        <f t="shared" si="59"/>
        <v>0</v>
      </c>
      <c r="G176" s="25">
        <f t="shared" si="59"/>
        <v>0</v>
      </c>
      <c r="H176" s="25">
        <f t="shared" si="59"/>
        <v>0</v>
      </c>
      <c r="I176" s="16">
        <f t="shared" si="44"/>
        <v>0</v>
      </c>
      <c r="J176" s="38">
        <f t="shared" si="59"/>
        <v>0</v>
      </c>
    </row>
    <row r="177" spans="1:10" x14ac:dyDescent="0.25">
      <c r="A177" s="26" t="s">
        <v>315</v>
      </c>
      <c r="B177" s="35" t="s">
        <v>316</v>
      </c>
      <c r="C177" s="28">
        <f t="shared" ref="C177:J179" si="60">M177+W177</f>
        <v>0</v>
      </c>
      <c r="D177" s="28">
        <f t="shared" si="60"/>
        <v>0</v>
      </c>
      <c r="E177" s="28">
        <f t="shared" si="60"/>
        <v>0</v>
      </c>
      <c r="F177" s="28">
        <f t="shared" si="60"/>
        <v>0</v>
      </c>
      <c r="G177" s="28">
        <f t="shared" si="60"/>
        <v>0</v>
      </c>
      <c r="H177" s="28">
        <f t="shared" si="60"/>
        <v>0</v>
      </c>
      <c r="I177" s="29">
        <f t="shared" si="44"/>
        <v>0</v>
      </c>
      <c r="J177" s="133">
        <f t="shared" si="60"/>
        <v>0</v>
      </c>
    </row>
    <row r="178" spans="1:10" x14ac:dyDescent="0.25">
      <c r="A178" s="26" t="s">
        <v>317</v>
      </c>
      <c r="B178" s="35" t="s">
        <v>318</v>
      </c>
      <c r="C178" s="28">
        <f t="shared" si="60"/>
        <v>0</v>
      </c>
      <c r="D178" s="28">
        <f t="shared" si="60"/>
        <v>0</v>
      </c>
      <c r="E178" s="28">
        <f t="shared" si="60"/>
        <v>0</v>
      </c>
      <c r="F178" s="28">
        <f t="shared" si="60"/>
        <v>0</v>
      </c>
      <c r="G178" s="28">
        <f t="shared" si="60"/>
        <v>0</v>
      </c>
      <c r="H178" s="28">
        <f t="shared" si="60"/>
        <v>0</v>
      </c>
      <c r="I178" s="29">
        <f t="shared" si="44"/>
        <v>0</v>
      </c>
      <c r="J178" s="133">
        <f t="shared" si="60"/>
        <v>0</v>
      </c>
    </row>
    <row r="179" spans="1:10" x14ac:dyDescent="0.25">
      <c r="A179" s="26" t="s">
        <v>319</v>
      </c>
      <c r="B179" s="35" t="s">
        <v>320</v>
      </c>
      <c r="C179" s="28">
        <f t="shared" si="60"/>
        <v>0</v>
      </c>
      <c r="D179" s="28">
        <f t="shared" si="60"/>
        <v>0</v>
      </c>
      <c r="E179" s="28">
        <f t="shared" si="60"/>
        <v>0</v>
      </c>
      <c r="F179" s="28">
        <f t="shared" si="60"/>
        <v>0</v>
      </c>
      <c r="G179" s="28">
        <f t="shared" si="60"/>
        <v>0</v>
      </c>
      <c r="H179" s="28">
        <f t="shared" si="60"/>
        <v>0</v>
      </c>
      <c r="I179" s="29">
        <f t="shared" si="44"/>
        <v>0</v>
      </c>
      <c r="J179" s="133">
        <f t="shared" si="60"/>
        <v>0</v>
      </c>
    </row>
    <row r="180" spans="1:10" x14ac:dyDescent="0.25">
      <c r="A180" s="22" t="s">
        <v>529</v>
      </c>
      <c r="B180" s="37" t="s">
        <v>530</v>
      </c>
      <c r="C180" s="25">
        <f>C181</f>
        <v>0</v>
      </c>
      <c r="D180" s="25">
        <f t="shared" ref="D180:J181" si="61">D181</f>
        <v>0</v>
      </c>
      <c r="E180" s="25">
        <f t="shared" si="61"/>
        <v>0</v>
      </c>
      <c r="F180" s="25">
        <f t="shared" si="61"/>
        <v>0</v>
      </c>
      <c r="G180" s="25">
        <f t="shared" si="61"/>
        <v>0</v>
      </c>
      <c r="H180" s="25">
        <f t="shared" si="61"/>
        <v>0</v>
      </c>
      <c r="I180" s="16">
        <f t="shared" si="44"/>
        <v>0</v>
      </c>
      <c r="J180" s="38">
        <f t="shared" si="61"/>
        <v>0</v>
      </c>
    </row>
    <row r="181" spans="1:10" x14ac:dyDescent="0.25">
      <c r="A181" s="36" t="s">
        <v>531</v>
      </c>
      <c r="B181" s="58" t="s">
        <v>532</v>
      </c>
      <c r="C181" s="25">
        <f>C182</f>
        <v>0</v>
      </c>
      <c r="D181" s="25">
        <f t="shared" si="61"/>
        <v>0</v>
      </c>
      <c r="E181" s="25">
        <f t="shared" si="61"/>
        <v>0</v>
      </c>
      <c r="F181" s="25">
        <f t="shared" si="61"/>
        <v>0</v>
      </c>
      <c r="G181" s="25">
        <f t="shared" si="61"/>
        <v>0</v>
      </c>
      <c r="H181" s="25">
        <f t="shared" si="61"/>
        <v>0</v>
      </c>
      <c r="I181" s="16">
        <f t="shared" si="44"/>
        <v>0</v>
      </c>
      <c r="J181" s="38">
        <f t="shared" si="61"/>
        <v>0</v>
      </c>
    </row>
    <row r="182" spans="1:10" ht="22.5" customHeight="1" x14ac:dyDescent="0.25">
      <c r="A182" s="42" t="s">
        <v>533</v>
      </c>
      <c r="B182" s="27" t="s">
        <v>534</v>
      </c>
      <c r="C182" s="28">
        <f t="shared" ref="C182:J182" si="62">M182+W182</f>
        <v>0</v>
      </c>
      <c r="D182" s="28">
        <f t="shared" si="62"/>
        <v>0</v>
      </c>
      <c r="E182" s="28">
        <f t="shared" si="62"/>
        <v>0</v>
      </c>
      <c r="F182" s="28">
        <f t="shared" si="62"/>
        <v>0</v>
      </c>
      <c r="G182" s="28">
        <f t="shared" si="62"/>
        <v>0</v>
      </c>
      <c r="H182" s="28">
        <f t="shared" si="62"/>
        <v>0</v>
      </c>
      <c r="I182" s="29">
        <f t="shared" si="44"/>
        <v>0</v>
      </c>
      <c r="J182" s="133">
        <f t="shared" si="62"/>
        <v>0</v>
      </c>
    </row>
    <row r="183" spans="1:10" ht="25.5" hidden="1" x14ac:dyDescent="0.25">
      <c r="A183" s="59" t="s">
        <v>535</v>
      </c>
      <c r="B183" s="37" t="s">
        <v>321</v>
      </c>
      <c r="C183" s="25">
        <f>C184</f>
        <v>0</v>
      </c>
      <c r="D183" s="25">
        <f t="shared" ref="D183:J185" si="63">D184</f>
        <v>0</v>
      </c>
      <c r="E183" s="25">
        <f t="shared" si="63"/>
        <v>0</v>
      </c>
      <c r="F183" s="25">
        <f t="shared" si="63"/>
        <v>0</v>
      </c>
      <c r="G183" s="25">
        <f t="shared" si="63"/>
        <v>0</v>
      </c>
      <c r="H183" s="25">
        <f t="shared" si="63"/>
        <v>0</v>
      </c>
      <c r="I183" s="16">
        <f t="shared" si="44"/>
        <v>0</v>
      </c>
      <c r="J183" s="38">
        <f t="shared" si="63"/>
        <v>0</v>
      </c>
    </row>
    <row r="184" spans="1:10" ht="25.5" hidden="1" x14ac:dyDescent="0.25">
      <c r="A184" s="59" t="s">
        <v>536</v>
      </c>
      <c r="B184" s="37" t="s">
        <v>443</v>
      </c>
      <c r="C184" s="25">
        <f>C185</f>
        <v>0</v>
      </c>
      <c r="D184" s="25">
        <f t="shared" si="63"/>
        <v>0</v>
      </c>
      <c r="E184" s="25">
        <f t="shared" si="63"/>
        <v>0</v>
      </c>
      <c r="F184" s="25">
        <f t="shared" si="63"/>
        <v>0</v>
      </c>
      <c r="G184" s="25">
        <f t="shared" si="63"/>
        <v>0</v>
      </c>
      <c r="H184" s="25">
        <f t="shared" si="63"/>
        <v>0</v>
      </c>
      <c r="I184" s="16">
        <f t="shared" si="44"/>
        <v>0</v>
      </c>
      <c r="J184" s="38">
        <f t="shared" si="63"/>
        <v>0</v>
      </c>
    </row>
    <row r="185" spans="1:10" hidden="1" x14ac:dyDescent="0.25">
      <c r="A185" s="54" t="s">
        <v>537</v>
      </c>
      <c r="B185" s="37" t="s">
        <v>322</v>
      </c>
      <c r="C185" s="25">
        <f>C186</f>
        <v>0</v>
      </c>
      <c r="D185" s="25">
        <f t="shared" si="63"/>
        <v>0</v>
      </c>
      <c r="E185" s="25">
        <f t="shared" si="63"/>
        <v>0</v>
      </c>
      <c r="F185" s="25">
        <f t="shared" si="63"/>
        <v>0</v>
      </c>
      <c r="G185" s="25">
        <f t="shared" si="63"/>
        <v>0</v>
      </c>
      <c r="H185" s="25">
        <f t="shared" si="63"/>
        <v>0</v>
      </c>
      <c r="I185" s="16">
        <f t="shared" si="44"/>
        <v>0</v>
      </c>
      <c r="J185" s="38">
        <f t="shared" si="63"/>
        <v>0</v>
      </c>
    </row>
    <row r="186" spans="1:10" ht="25.5" hidden="1" x14ac:dyDescent="0.25">
      <c r="A186" s="42" t="s">
        <v>538</v>
      </c>
      <c r="B186" s="35" t="s">
        <v>539</v>
      </c>
      <c r="C186" s="28">
        <f t="shared" ref="C186:J186" si="64">M186+W186</f>
        <v>0</v>
      </c>
      <c r="D186" s="28">
        <f t="shared" si="64"/>
        <v>0</v>
      </c>
      <c r="E186" s="28">
        <f t="shared" si="64"/>
        <v>0</v>
      </c>
      <c r="F186" s="28">
        <f t="shared" si="64"/>
        <v>0</v>
      </c>
      <c r="G186" s="28">
        <f t="shared" si="64"/>
        <v>0</v>
      </c>
      <c r="H186" s="28">
        <f t="shared" si="64"/>
        <v>0</v>
      </c>
      <c r="I186" s="29">
        <f t="shared" si="44"/>
        <v>0</v>
      </c>
      <c r="J186" s="133">
        <f t="shared" si="64"/>
        <v>0</v>
      </c>
    </row>
    <row r="187" spans="1:10" x14ac:dyDescent="0.25">
      <c r="A187" s="60" t="s">
        <v>540</v>
      </c>
      <c r="B187" s="61" t="s">
        <v>541</v>
      </c>
      <c r="C187" s="25">
        <f>C188-C190</f>
        <v>0</v>
      </c>
      <c r="D187" s="25">
        <f t="shared" ref="D187:J187" si="65">D188-D190</f>
        <v>0</v>
      </c>
      <c r="E187" s="25">
        <f t="shared" si="65"/>
        <v>0</v>
      </c>
      <c r="F187" s="25">
        <f t="shared" si="65"/>
        <v>0</v>
      </c>
      <c r="G187" s="25">
        <f>G188-G190</f>
        <v>0</v>
      </c>
      <c r="H187" s="25">
        <f t="shared" si="65"/>
        <v>0</v>
      </c>
      <c r="I187" s="29">
        <f t="shared" si="44"/>
        <v>0</v>
      </c>
      <c r="J187" s="38">
        <f t="shared" si="65"/>
        <v>0</v>
      </c>
    </row>
    <row r="188" spans="1:10" x14ac:dyDescent="0.25">
      <c r="A188" s="60" t="s">
        <v>323</v>
      </c>
      <c r="B188" s="61" t="s">
        <v>324</v>
      </c>
      <c r="C188" s="25">
        <f>C189</f>
        <v>0</v>
      </c>
      <c r="D188" s="25">
        <f t="shared" ref="D188:J188" si="66">D189</f>
        <v>0</v>
      </c>
      <c r="E188" s="25">
        <f t="shared" si="66"/>
        <v>0</v>
      </c>
      <c r="F188" s="25">
        <f t="shared" si="66"/>
        <v>0</v>
      </c>
      <c r="G188" s="25">
        <f t="shared" si="66"/>
        <v>0</v>
      </c>
      <c r="H188" s="25">
        <f t="shared" si="66"/>
        <v>0</v>
      </c>
      <c r="I188" s="16">
        <f t="shared" si="44"/>
        <v>0</v>
      </c>
      <c r="J188" s="38">
        <f t="shared" si="66"/>
        <v>0</v>
      </c>
    </row>
    <row r="189" spans="1:10" ht="19.5" customHeight="1" x14ac:dyDescent="0.25">
      <c r="A189" s="60" t="s">
        <v>325</v>
      </c>
      <c r="B189" s="62" t="s">
        <v>326</v>
      </c>
      <c r="C189" s="28">
        <f t="shared" ref="C189:J189" si="67">M189+W189</f>
        <v>0</v>
      </c>
      <c r="D189" s="28">
        <f t="shared" si="67"/>
        <v>0</v>
      </c>
      <c r="E189" s="28">
        <f t="shared" si="67"/>
        <v>0</v>
      </c>
      <c r="F189" s="28">
        <f t="shared" si="67"/>
        <v>0</v>
      </c>
      <c r="G189" s="28">
        <f t="shared" si="67"/>
        <v>0</v>
      </c>
      <c r="H189" s="28">
        <f t="shared" si="67"/>
        <v>0</v>
      </c>
      <c r="I189" s="29">
        <f t="shared" si="44"/>
        <v>0</v>
      </c>
      <c r="J189" s="133">
        <f t="shared" si="67"/>
        <v>0</v>
      </c>
    </row>
    <row r="190" spans="1:10" ht="24.75" customHeight="1" x14ac:dyDescent="0.25">
      <c r="A190" s="60" t="s">
        <v>327</v>
      </c>
      <c r="B190" s="61" t="s">
        <v>328</v>
      </c>
      <c r="C190" s="25">
        <f>C191</f>
        <v>0</v>
      </c>
      <c r="D190" s="25">
        <f t="shared" ref="D190:J190" si="68">D191</f>
        <v>0</v>
      </c>
      <c r="E190" s="25">
        <f t="shared" si="68"/>
        <v>0</v>
      </c>
      <c r="F190" s="25">
        <f t="shared" si="68"/>
        <v>0</v>
      </c>
      <c r="G190" s="25">
        <f t="shared" si="68"/>
        <v>0</v>
      </c>
      <c r="H190" s="25">
        <f t="shared" si="68"/>
        <v>0</v>
      </c>
      <c r="I190" s="16">
        <f t="shared" si="44"/>
        <v>0</v>
      </c>
      <c r="J190" s="38">
        <f t="shared" si="68"/>
        <v>0</v>
      </c>
    </row>
    <row r="191" spans="1:10" ht="22.5" customHeight="1" x14ac:dyDescent="0.25">
      <c r="A191" s="60" t="s">
        <v>329</v>
      </c>
      <c r="B191" s="62" t="s">
        <v>330</v>
      </c>
      <c r="C191" s="28">
        <f t="shared" ref="C191:J191" si="69">M191+W191</f>
        <v>0</v>
      </c>
      <c r="D191" s="28">
        <f t="shared" si="69"/>
        <v>0</v>
      </c>
      <c r="E191" s="28">
        <f t="shared" si="69"/>
        <v>0</v>
      </c>
      <c r="F191" s="28">
        <f t="shared" si="69"/>
        <v>0</v>
      </c>
      <c r="G191" s="28">
        <f t="shared" si="69"/>
        <v>0</v>
      </c>
      <c r="H191" s="28">
        <f t="shared" si="69"/>
        <v>0</v>
      </c>
      <c r="I191" s="29">
        <f t="shared" si="44"/>
        <v>0</v>
      </c>
      <c r="J191" s="133">
        <f t="shared" si="69"/>
        <v>0</v>
      </c>
    </row>
    <row r="192" spans="1:10" ht="27" customHeight="1" x14ac:dyDescent="0.25">
      <c r="A192" s="381" t="s">
        <v>331</v>
      </c>
      <c r="B192" s="382"/>
      <c r="C192" s="383">
        <f>C193+C198+C211+C268+C281+C283</f>
        <v>0</v>
      </c>
      <c r="D192" s="383">
        <f t="shared" ref="D192:J192" si="70">D193+D198+D211+D268+D281+D283</f>
        <v>30</v>
      </c>
      <c r="E192" s="383">
        <f t="shared" si="70"/>
        <v>30</v>
      </c>
      <c r="F192" s="383">
        <f t="shared" si="70"/>
        <v>0</v>
      </c>
      <c r="G192" s="383">
        <f t="shared" si="70"/>
        <v>0</v>
      </c>
      <c r="H192" s="383">
        <f t="shared" si="70"/>
        <v>0</v>
      </c>
      <c r="I192" s="379">
        <f t="shared" si="44"/>
        <v>0</v>
      </c>
      <c r="J192" s="384">
        <f t="shared" si="70"/>
        <v>0</v>
      </c>
    </row>
    <row r="193" spans="1:10" ht="33" customHeight="1" x14ac:dyDescent="0.25">
      <c r="A193" s="45" t="s">
        <v>542</v>
      </c>
      <c r="B193" s="63">
        <v>51</v>
      </c>
      <c r="C193" s="25">
        <f>C194</f>
        <v>0</v>
      </c>
      <c r="D193" s="25">
        <f t="shared" ref="D193:J193" si="71">D194</f>
        <v>30</v>
      </c>
      <c r="E193" s="25">
        <f t="shared" si="71"/>
        <v>30</v>
      </c>
      <c r="F193" s="25">
        <f t="shared" si="71"/>
        <v>0</v>
      </c>
      <c r="G193" s="25">
        <f t="shared" si="71"/>
        <v>0</v>
      </c>
      <c r="H193" s="25">
        <f t="shared" si="71"/>
        <v>0</v>
      </c>
      <c r="I193" s="16">
        <f t="shared" si="44"/>
        <v>0</v>
      </c>
      <c r="J193" s="38">
        <f t="shared" si="71"/>
        <v>0</v>
      </c>
    </row>
    <row r="194" spans="1:10" ht="25.5" customHeight="1" x14ac:dyDescent="0.25">
      <c r="A194" s="44" t="s">
        <v>601</v>
      </c>
      <c r="B194" s="37" t="s">
        <v>332</v>
      </c>
      <c r="C194" s="25">
        <f>C195+C196+C197</f>
        <v>0</v>
      </c>
      <c r="D194" s="25">
        <f t="shared" ref="D194:J194" si="72">D195+D196+D197</f>
        <v>30</v>
      </c>
      <c r="E194" s="25">
        <f t="shared" si="72"/>
        <v>30</v>
      </c>
      <c r="F194" s="25">
        <f t="shared" si="72"/>
        <v>0</v>
      </c>
      <c r="G194" s="25">
        <f t="shared" si="72"/>
        <v>0</v>
      </c>
      <c r="H194" s="25">
        <f t="shared" si="72"/>
        <v>0</v>
      </c>
      <c r="I194" s="16">
        <f t="shared" si="44"/>
        <v>0</v>
      </c>
      <c r="J194" s="38">
        <f t="shared" si="72"/>
        <v>0</v>
      </c>
    </row>
    <row r="195" spans="1:10" x14ac:dyDescent="0.25">
      <c r="A195" s="42" t="s">
        <v>333</v>
      </c>
      <c r="B195" s="35" t="s">
        <v>334</v>
      </c>
      <c r="C195" s="28">
        <f t="shared" ref="C195:J197" si="73">M195+W195</f>
        <v>0</v>
      </c>
      <c r="D195" s="28">
        <f t="shared" si="73"/>
        <v>0</v>
      </c>
      <c r="E195" s="28">
        <f t="shared" si="73"/>
        <v>0</v>
      </c>
      <c r="F195" s="28">
        <f t="shared" si="73"/>
        <v>0</v>
      </c>
      <c r="G195" s="28">
        <f t="shared" si="73"/>
        <v>0</v>
      </c>
      <c r="H195" s="28">
        <f t="shared" si="73"/>
        <v>0</v>
      </c>
      <c r="I195" s="29">
        <f t="shared" si="44"/>
        <v>0</v>
      </c>
      <c r="J195" s="133">
        <f t="shared" si="73"/>
        <v>0</v>
      </c>
    </row>
    <row r="196" spans="1:10" ht="34.5" customHeight="1" x14ac:dyDescent="0.25">
      <c r="A196" s="64" t="s">
        <v>335</v>
      </c>
      <c r="B196" s="35" t="s">
        <v>336</v>
      </c>
      <c r="C196" s="28">
        <f t="shared" si="73"/>
        <v>0</v>
      </c>
      <c r="D196" s="28">
        <f t="shared" si="73"/>
        <v>0</v>
      </c>
      <c r="E196" s="28">
        <f t="shared" si="73"/>
        <v>0</v>
      </c>
      <c r="F196" s="28">
        <f t="shared" si="73"/>
        <v>0</v>
      </c>
      <c r="G196" s="28">
        <f t="shared" si="73"/>
        <v>0</v>
      </c>
      <c r="H196" s="28">
        <f t="shared" si="73"/>
        <v>0</v>
      </c>
      <c r="I196" s="29">
        <f t="shared" si="44"/>
        <v>0</v>
      </c>
      <c r="J196" s="133">
        <f t="shared" si="73"/>
        <v>0</v>
      </c>
    </row>
    <row r="197" spans="1:10" x14ac:dyDescent="0.25">
      <c r="A197" s="64" t="s">
        <v>337</v>
      </c>
      <c r="B197" s="35" t="s">
        <v>338</v>
      </c>
      <c r="C197" s="28">
        <f>'70.07PIETE'!C197</f>
        <v>0</v>
      </c>
      <c r="D197" s="28">
        <f>'70.07PIETE'!D197</f>
        <v>30</v>
      </c>
      <c r="E197" s="28">
        <f>'70.07PIETE'!E197</f>
        <v>30</v>
      </c>
      <c r="F197" s="28">
        <f>'70.07PIETE'!F197</f>
        <v>0</v>
      </c>
      <c r="G197" s="28">
        <f>'70.07PIETE'!G197</f>
        <v>0</v>
      </c>
      <c r="H197" s="28">
        <f>'70.07PIETE'!H197</f>
        <v>0</v>
      </c>
      <c r="I197" s="29">
        <f t="shared" si="44"/>
        <v>0</v>
      </c>
      <c r="J197" s="133">
        <f t="shared" si="73"/>
        <v>0</v>
      </c>
    </row>
    <row r="198" spans="1:10" x14ac:dyDescent="0.25">
      <c r="A198" s="48" t="s">
        <v>339</v>
      </c>
      <c r="B198" s="37" t="s">
        <v>340</v>
      </c>
      <c r="C198" s="25">
        <f>C199</f>
        <v>0</v>
      </c>
      <c r="D198" s="25">
        <f t="shared" ref="D198:J198" si="74">D199</f>
        <v>0</v>
      </c>
      <c r="E198" s="25">
        <f t="shared" si="74"/>
        <v>0</v>
      </c>
      <c r="F198" s="25">
        <f t="shared" si="74"/>
        <v>0</v>
      </c>
      <c r="G198" s="25">
        <f t="shared" si="74"/>
        <v>0</v>
      </c>
      <c r="H198" s="25">
        <f t="shared" si="74"/>
        <v>0</v>
      </c>
      <c r="I198" s="16">
        <f t="shared" si="44"/>
        <v>0</v>
      </c>
      <c r="J198" s="38">
        <f t="shared" si="74"/>
        <v>0</v>
      </c>
    </row>
    <row r="199" spans="1:10" ht="29.25" customHeight="1" x14ac:dyDescent="0.25">
      <c r="A199" s="23" t="s">
        <v>545</v>
      </c>
      <c r="B199" s="37" t="s">
        <v>251</v>
      </c>
      <c r="C199" s="25">
        <f>C200+C201+C202+C203+C204+C205+C206+C207+C208+C209+C210</f>
        <v>0</v>
      </c>
      <c r="D199" s="25">
        <f t="shared" ref="D199:J199" si="75">D200+D201+D202+D203+D204+D205+D206+D207+D208+D209+D210</f>
        <v>0</v>
      </c>
      <c r="E199" s="25">
        <f t="shared" si="75"/>
        <v>0</v>
      </c>
      <c r="F199" s="25">
        <f t="shared" si="75"/>
        <v>0</v>
      </c>
      <c r="G199" s="25">
        <f t="shared" si="75"/>
        <v>0</v>
      </c>
      <c r="H199" s="25">
        <f t="shared" si="75"/>
        <v>0</v>
      </c>
      <c r="I199" s="16">
        <f t="shared" si="44"/>
        <v>0</v>
      </c>
      <c r="J199" s="38">
        <f t="shared" si="75"/>
        <v>0</v>
      </c>
    </row>
    <row r="200" spans="1:10" x14ac:dyDescent="0.25">
      <c r="A200" s="34" t="s">
        <v>341</v>
      </c>
      <c r="B200" s="35" t="s">
        <v>342</v>
      </c>
      <c r="C200" s="28">
        <f t="shared" ref="C200:J210" si="76">M200+W200</f>
        <v>0</v>
      </c>
      <c r="D200" s="28">
        <f t="shared" si="76"/>
        <v>0</v>
      </c>
      <c r="E200" s="28">
        <f t="shared" si="76"/>
        <v>0</v>
      </c>
      <c r="F200" s="28">
        <f t="shared" si="76"/>
        <v>0</v>
      </c>
      <c r="G200" s="28">
        <f t="shared" si="76"/>
        <v>0</v>
      </c>
      <c r="H200" s="28">
        <f t="shared" si="76"/>
        <v>0</v>
      </c>
      <c r="I200" s="29">
        <f t="shared" si="44"/>
        <v>0</v>
      </c>
      <c r="J200" s="133">
        <f t="shared" si="76"/>
        <v>0</v>
      </c>
    </row>
    <row r="201" spans="1:10" x14ac:dyDescent="0.25">
      <c r="A201" s="34" t="s">
        <v>546</v>
      </c>
      <c r="B201" s="35" t="s">
        <v>547</v>
      </c>
      <c r="C201" s="28">
        <f t="shared" si="76"/>
        <v>0</v>
      </c>
      <c r="D201" s="28">
        <f t="shared" si="76"/>
        <v>0</v>
      </c>
      <c r="E201" s="28">
        <f t="shared" si="76"/>
        <v>0</v>
      </c>
      <c r="F201" s="28">
        <f t="shared" si="76"/>
        <v>0</v>
      </c>
      <c r="G201" s="28">
        <f t="shared" si="76"/>
        <v>0</v>
      </c>
      <c r="H201" s="28">
        <f t="shared" si="76"/>
        <v>0</v>
      </c>
      <c r="I201" s="29">
        <f t="shared" si="44"/>
        <v>0</v>
      </c>
      <c r="J201" s="133">
        <f t="shared" si="76"/>
        <v>0</v>
      </c>
    </row>
    <row r="202" spans="1:10" x14ac:dyDescent="0.25">
      <c r="A202" s="65" t="s">
        <v>343</v>
      </c>
      <c r="B202" s="35" t="s">
        <v>344</v>
      </c>
      <c r="C202" s="28">
        <f t="shared" si="76"/>
        <v>0</v>
      </c>
      <c r="D202" s="28">
        <f t="shared" si="76"/>
        <v>0</v>
      </c>
      <c r="E202" s="28">
        <f t="shared" si="76"/>
        <v>0</v>
      </c>
      <c r="F202" s="28">
        <f t="shared" si="76"/>
        <v>0</v>
      </c>
      <c r="G202" s="28">
        <f t="shared" si="76"/>
        <v>0</v>
      </c>
      <c r="H202" s="28">
        <f t="shared" si="76"/>
        <v>0</v>
      </c>
      <c r="I202" s="29">
        <f t="shared" si="44"/>
        <v>0</v>
      </c>
      <c r="J202" s="133">
        <f t="shared" si="76"/>
        <v>0</v>
      </c>
    </row>
    <row r="203" spans="1:10" x14ac:dyDescent="0.25">
      <c r="A203" s="65" t="s">
        <v>345</v>
      </c>
      <c r="B203" s="35" t="s">
        <v>346</v>
      </c>
      <c r="C203" s="28">
        <f t="shared" si="76"/>
        <v>0</v>
      </c>
      <c r="D203" s="28">
        <f t="shared" si="76"/>
        <v>0</v>
      </c>
      <c r="E203" s="28">
        <f t="shared" si="76"/>
        <v>0</v>
      </c>
      <c r="F203" s="28">
        <f t="shared" si="76"/>
        <v>0</v>
      </c>
      <c r="G203" s="28">
        <f t="shared" si="76"/>
        <v>0</v>
      </c>
      <c r="H203" s="28">
        <f t="shared" si="76"/>
        <v>0</v>
      </c>
      <c r="I203" s="920">
        <f t="shared" si="44"/>
        <v>0</v>
      </c>
      <c r="J203" s="133">
        <f t="shared" si="76"/>
        <v>0</v>
      </c>
    </row>
    <row r="204" spans="1:10" ht="23.25" customHeight="1" x14ac:dyDescent="0.25">
      <c r="A204" s="162" t="s">
        <v>347</v>
      </c>
      <c r="B204" s="163" t="s">
        <v>348</v>
      </c>
      <c r="C204" s="921">
        <f t="shared" si="76"/>
        <v>0</v>
      </c>
      <c r="D204" s="921">
        <f t="shared" si="76"/>
        <v>0</v>
      </c>
      <c r="E204" s="921">
        <f t="shared" si="76"/>
        <v>0</v>
      </c>
      <c r="F204" s="921">
        <f t="shared" si="76"/>
        <v>0</v>
      </c>
      <c r="G204" s="921">
        <f t="shared" si="76"/>
        <v>0</v>
      </c>
      <c r="H204" s="921">
        <f t="shared" si="76"/>
        <v>0</v>
      </c>
      <c r="I204" s="164">
        <f t="shared" si="44"/>
        <v>0</v>
      </c>
      <c r="J204" s="922">
        <f t="shared" si="76"/>
        <v>0</v>
      </c>
    </row>
    <row r="205" spans="1:10" ht="21" customHeight="1" x14ac:dyDescent="0.25">
      <c r="A205" s="124" t="s">
        <v>548</v>
      </c>
      <c r="B205" s="53" t="s">
        <v>549</v>
      </c>
      <c r="C205" s="116">
        <f t="shared" si="76"/>
        <v>0</v>
      </c>
      <c r="D205" s="116">
        <f t="shared" si="76"/>
        <v>0</v>
      </c>
      <c r="E205" s="116">
        <f t="shared" si="76"/>
        <v>0</v>
      </c>
      <c r="F205" s="116">
        <f t="shared" si="76"/>
        <v>0</v>
      </c>
      <c r="G205" s="116">
        <f t="shared" si="76"/>
        <v>0</v>
      </c>
      <c r="H205" s="116">
        <f t="shared" si="76"/>
        <v>0</v>
      </c>
      <c r="I205" s="29">
        <f t="shared" ref="I205:I268" si="77">G205-H205</f>
        <v>0</v>
      </c>
      <c r="J205" s="923">
        <f t="shared" si="76"/>
        <v>0</v>
      </c>
    </row>
    <row r="206" spans="1:10" ht="24" customHeight="1" x14ac:dyDescent="0.25">
      <c r="A206" s="26" t="s">
        <v>349</v>
      </c>
      <c r="B206" s="35" t="s">
        <v>350</v>
      </c>
      <c r="C206" s="28">
        <f t="shared" si="76"/>
        <v>0</v>
      </c>
      <c r="D206" s="28">
        <f t="shared" si="76"/>
        <v>0</v>
      </c>
      <c r="E206" s="28">
        <f t="shared" si="76"/>
        <v>0</v>
      </c>
      <c r="F206" s="28">
        <f t="shared" si="76"/>
        <v>0</v>
      </c>
      <c r="G206" s="28">
        <f t="shared" si="76"/>
        <v>0</v>
      </c>
      <c r="H206" s="28">
        <f t="shared" si="76"/>
        <v>0</v>
      </c>
      <c r="I206" s="29">
        <f t="shared" si="77"/>
        <v>0</v>
      </c>
      <c r="J206" s="133">
        <f t="shared" si="76"/>
        <v>0</v>
      </c>
    </row>
    <row r="207" spans="1:10" x14ac:dyDescent="0.25">
      <c r="A207" s="26" t="s">
        <v>351</v>
      </c>
      <c r="B207" s="35" t="s">
        <v>352</v>
      </c>
      <c r="C207" s="28">
        <f t="shared" si="76"/>
        <v>0</v>
      </c>
      <c r="D207" s="28">
        <f t="shared" si="76"/>
        <v>0</v>
      </c>
      <c r="E207" s="28">
        <f t="shared" si="76"/>
        <v>0</v>
      </c>
      <c r="F207" s="28">
        <f t="shared" si="76"/>
        <v>0</v>
      </c>
      <c r="G207" s="28">
        <f t="shared" si="76"/>
        <v>0</v>
      </c>
      <c r="H207" s="28">
        <f t="shared" si="76"/>
        <v>0</v>
      </c>
      <c r="I207" s="29">
        <f t="shared" si="77"/>
        <v>0</v>
      </c>
      <c r="J207" s="133">
        <f t="shared" si="76"/>
        <v>0</v>
      </c>
    </row>
    <row r="208" spans="1:10" x14ac:dyDescent="0.25">
      <c r="A208" s="46" t="s">
        <v>353</v>
      </c>
      <c r="B208" s="47" t="s">
        <v>354</v>
      </c>
      <c r="C208" s="28">
        <f t="shared" si="76"/>
        <v>0</v>
      </c>
      <c r="D208" s="28">
        <f t="shared" si="76"/>
        <v>0</v>
      </c>
      <c r="E208" s="28">
        <f t="shared" si="76"/>
        <v>0</v>
      </c>
      <c r="F208" s="28">
        <f t="shared" si="76"/>
        <v>0</v>
      </c>
      <c r="G208" s="28">
        <f t="shared" si="76"/>
        <v>0</v>
      </c>
      <c r="H208" s="28">
        <f t="shared" si="76"/>
        <v>0</v>
      </c>
      <c r="I208" s="29">
        <f t="shared" si="77"/>
        <v>0</v>
      </c>
      <c r="J208" s="133">
        <f t="shared" si="76"/>
        <v>0</v>
      </c>
    </row>
    <row r="209" spans="1:10" ht="25.5" x14ac:dyDescent="0.25">
      <c r="A209" s="66" t="s">
        <v>355</v>
      </c>
      <c r="B209" s="47" t="s">
        <v>356</v>
      </c>
      <c r="C209" s="28">
        <f t="shared" si="76"/>
        <v>0</v>
      </c>
      <c r="D209" s="28">
        <f t="shared" si="76"/>
        <v>0</v>
      </c>
      <c r="E209" s="28">
        <f t="shared" si="76"/>
        <v>0</v>
      </c>
      <c r="F209" s="28">
        <f t="shared" si="76"/>
        <v>0</v>
      </c>
      <c r="G209" s="28">
        <f t="shared" si="76"/>
        <v>0</v>
      </c>
      <c r="H209" s="28">
        <f t="shared" si="76"/>
        <v>0</v>
      </c>
      <c r="I209" s="29">
        <f t="shared" si="77"/>
        <v>0</v>
      </c>
      <c r="J209" s="133">
        <f t="shared" si="76"/>
        <v>0</v>
      </c>
    </row>
    <row r="210" spans="1:10" ht="15.75" thickBot="1" x14ac:dyDescent="0.3">
      <c r="A210" s="924" t="s">
        <v>550</v>
      </c>
      <c r="B210" s="122" t="s">
        <v>551</v>
      </c>
      <c r="C210" s="123">
        <f t="shared" si="76"/>
        <v>0</v>
      </c>
      <c r="D210" s="123">
        <f t="shared" si="76"/>
        <v>0</v>
      </c>
      <c r="E210" s="123">
        <f t="shared" si="76"/>
        <v>0</v>
      </c>
      <c r="F210" s="123">
        <f t="shared" si="76"/>
        <v>0</v>
      </c>
      <c r="G210" s="123">
        <f t="shared" si="76"/>
        <v>0</v>
      </c>
      <c r="H210" s="123">
        <f t="shared" si="76"/>
        <v>0</v>
      </c>
      <c r="I210" s="77">
        <f t="shared" si="77"/>
        <v>0</v>
      </c>
      <c r="J210" s="136">
        <f t="shared" si="76"/>
        <v>0</v>
      </c>
    </row>
    <row r="211" spans="1:10" ht="38.25" x14ac:dyDescent="0.25">
      <c r="A211" s="59" t="s">
        <v>552</v>
      </c>
      <c r="B211" s="67" t="s">
        <v>357</v>
      </c>
      <c r="C211" s="153">
        <f>C212</f>
        <v>0</v>
      </c>
      <c r="D211" s="153">
        <f t="shared" ref="D211:J211" si="78">D212</f>
        <v>0</v>
      </c>
      <c r="E211" s="153">
        <f t="shared" si="78"/>
        <v>0</v>
      </c>
      <c r="F211" s="153">
        <f t="shared" si="78"/>
        <v>0</v>
      </c>
      <c r="G211" s="153">
        <f t="shared" si="78"/>
        <v>0</v>
      </c>
      <c r="H211" s="153">
        <f t="shared" si="78"/>
        <v>0</v>
      </c>
      <c r="I211" s="16">
        <f t="shared" si="77"/>
        <v>0</v>
      </c>
      <c r="J211" s="153">
        <f t="shared" si="78"/>
        <v>0</v>
      </c>
    </row>
    <row r="212" spans="1:10" ht="25.5" x14ac:dyDescent="0.25">
      <c r="A212" s="45" t="s">
        <v>358</v>
      </c>
      <c r="B212" s="37" t="s">
        <v>359</v>
      </c>
      <c r="C212" s="25">
        <f>C213+C214+C215</f>
        <v>0</v>
      </c>
      <c r="D212" s="25">
        <f t="shared" ref="D212:J212" si="79">D213+D214+D215</f>
        <v>0</v>
      </c>
      <c r="E212" s="25">
        <f t="shared" si="79"/>
        <v>0</v>
      </c>
      <c r="F212" s="25">
        <f t="shared" si="79"/>
        <v>0</v>
      </c>
      <c r="G212" s="25">
        <f t="shared" si="79"/>
        <v>0</v>
      </c>
      <c r="H212" s="25">
        <f t="shared" si="79"/>
        <v>0</v>
      </c>
      <c r="I212" s="16">
        <f t="shared" si="77"/>
        <v>0</v>
      </c>
      <c r="J212" s="25">
        <f t="shared" si="79"/>
        <v>0</v>
      </c>
    </row>
    <row r="213" spans="1:10" x14ac:dyDescent="0.25">
      <c r="A213" s="26" t="s">
        <v>360</v>
      </c>
      <c r="B213" s="35" t="s">
        <v>361</v>
      </c>
      <c r="C213" s="28">
        <f t="shared" ref="C213:J215" si="80">M213+W213</f>
        <v>0</v>
      </c>
      <c r="D213" s="28">
        <f t="shared" si="80"/>
        <v>0</v>
      </c>
      <c r="E213" s="28">
        <f t="shared" si="80"/>
        <v>0</v>
      </c>
      <c r="F213" s="28">
        <f t="shared" si="80"/>
        <v>0</v>
      </c>
      <c r="G213" s="28">
        <f t="shared" si="80"/>
        <v>0</v>
      </c>
      <c r="H213" s="28">
        <f t="shared" si="80"/>
        <v>0</v>
      </c>
      <c r="I213" s="29">
        <f t="shared" si="77"/>
        <v>0</v>
      </c>
      <c r="J213" s="28">
        <f t="shared" si="80"/>
        <v>0</v>
      </c>
    </row>
    <row r="214" spans="1:10" x14ac:dyDescent="0.25">
      <c r="A214" s="26" t="s">
        <v>362</v>
      </c>
      <c r="B214" s="35" t="s">
        <v>363</v>
      </c>
      <c r="C214" s="28">
        <f t="shared" si="80"/>
        <v>0</v>
      </c>
      <c r="D214" s="28">
        <f t="shared" si="80"/>
        <v>0</v>
      </c>
      <c r="E214" s="28">
        <f t="shared" si="80"/>
        <v>0</v>
      </c>
      <c r="F214" s="28">
        <f t="shared" si="80"/>
        <v>0</v>
      </c>
      <c r="G214" s="28">
        <f t="shared" si="80"/>
        <v>0</v>
      </c>
      <c r="H214" s="28">
        <f t="shared" si="80"/>
        <v>0</v>
      </c>
      <c r="I214" s="29">
        <f t="shared" si="77"/>
        <v>0</v>
      </c>
      <c r="J214" s="28">
        <f t="shared" si="80"/>
        <v>0</v>
      </c>
    </row>
    <row r="215" spans="1:10" x14ac:dyDescent="0.25">
      <c r="A215" s="26" t="s">
        <v>364</v>
      </c>
      <c r="B215" s="35" t="s">
        <v>365</v>
      </c>
      <c r="C215" s="28">
        <f t="shared" si="80"/>
        <v>0</v>
      </c>
      <c r="D215" s="28">
        <f t="shared" si="80"/>
        <v>0</v>
      </c>
      <c r="E215" s="28">
        <f t="shared" si="80"/>
        <v>0</v>
      </c>
      <c r="F215" s="28">
        <f t="shared" si="80"/>
        <v>0</v>
      </c>
      <c r="G215" s="28">
        <f t="shared" si="80"/>
        <v>0</v>
      </c>
      <c r="H215" s="28">
        <f t="shared" si="80"/>
        <v>0</v>
      </c>
      <c r="I215" s="29">
        <f t="shared" si="77"/>
        <v>0</v>
      </c>
      <c r="J215" s="28">
        <f t="shared" si="80"/>
        <v>0</v>
      </c>
    </row>
    <row r="216" spans="1:10" ht="25.5" x14ac:dyDescent="0.25">
      <c r="A216" s="45" t="s">
        <v>366</v>
      </c>
      <c r="B216" s="37" t="s">
        <v>367</v>
      </c>
      <c r="C216" s="25">
        <f>C217+C218+C219</f>
        <v>0</v>
      </c>
      <c r="D216" s="25">
        <f t="shared" ref="D216:J216" si="81">D217+D218+D219</f>
        <v>0</v>
      </c>
      <c r="E216" s="25">
        <f t="shared" si="81"/>
        <v>0</v>
      </c>
      <c r="F216" s="25">
        <f t="shared" si="81"/>
        <v>0</v>
      </c>
      <c r="G216" s="25">
        <f t="shared" si="81"/>
        <v>0</v>
      </c>
      <c r="H216" s="25">
        <f t="shared" si="81"/>
        <v>0</v>
      </c>
      <c r="I216" s="16">
        <f t="shared" si="77"/>
        <v>0</v>
      </c>
      <c r="J216" s="25">
        <f t="shared" si="81"/>
        <v>0</v>
      </c>
    </row>
    <row r="217" spans="1:10" x14ac:dyDescent="0.25">
      <c r="A217" s="26" t="s">
        <v>360</v>
      </c>
      <c r="B217" s="35" t="s">
        <v>368</v>
      </c>
      <c r="C217" s="28">
        <f t="shared" ref="C217:J219" si="82">M217+W217</f>
        <v>0</v>
      </c>
      <c r="D217" s="28">
        <f t="shared" si="82"/>
        <v>0</v>
      </c>
      <c r="E217" s="28">
        <f t="shared" si="82"/>
        <v>0</v>
      </c>
      <c r="F217" s="28">
        <f t="shared" si="82"/>
        <v>0</v>
      </c>
      <c r="G217" s="28">
        <f t="shared" si="82"/>
        <v>0</v>
      </c>
      <c r="H217" s="28">
        <f t="shared" si="82"/>
        <v>0</v>
      </c>
      <c r="I217" s="29">
        <f t="shared" si="77"/>
        <v>0</v>
      </c>
      <c r="J217" s="28">
        <f t="shared" si="82"/>
        <v>0</v>
      </c>
    </row>
    <row r="218" spans="1:10" ht="18" customHeight="1" x14ac:dyDescent="0.25">
      <c r="A218" s="26" t="s">
        <v>362</v>
      </c>
      <c r="B218" s="35" t="s">
        <v>369</v>
      </c>
      <c r="C218" s="28">
        <f t="shared" si="82"/>
        <v>0</v>
      </c>
      <c r="D218" s="28">
        <f t="shared" si="82"/>
        <v>0</v>
      </c>
      <c r="E218" s="28">
        <f t="shared" si="82"/>
        <v>0</v>
      </c>
      <c r="F218" s="28">
        <f t="shared" si="82"/>
        <v>0</v>
      </c>
      <c r="G218" s="28">
        <f t="shared" si="82"/>
        <v>0</v>
      </c>
      <c r="H218" s="28">
        <f t="shared" si="82"/>
        <v>0</v>
      </c>
      <c r="I218" s="29">
        <f t="shared" si="77"/>
        <v>0</v>
      </c>
      <c r="J218" s="28">
        <f t="shared" si="82"/>
        <v>0</v>
      </c>
    </row>
    <row r="219" spans="1:10" x14ac:dyDescent="0.25">
      <c r="A219" s="26" t="s">
        <v>364</v>
      </c>
      <c r="B219" s="35" t="s">
        <v>370</v>
      </c>
      <c r="C219" s="28">
        <f t="shared" si="82"/>
        <v>0</v>
      </c>
      <c r="D219" s="28">
        <f t="shared" si="82"/>
        <v>0</v>
      </c>
      <c r="E219" s="28">
        <f t="shared" si="82"/>
        <v>0</v>
      </c>
      <c r="F219" s="28">
        <f t="shared" si="82"/>
        <v>0</v>
      </c>
      <c r="G219" s="28">
        <f t="shared" si="82"/>
        <v>0</v>
      </c>
      <c r="H219" s="28">
        <f t="shared" si="82"/>
        <v>0</v>
      </c>
      <c r="I219" s="29">
        <f t="shared" si="77"/>
        <v>0</v>
      </c>
      <c r="J219" s="28">
        <f t="shared" si="82"/>
        <v>0</v>
      </c>
    </row>
    <row r="220" spans="1:10" x14ac:dyDescent="0.25">
      <c r="A220" s="54" t="s">
        <v>371</v>
      </c>
      <c r="B220" s="37" t="s">
        <v>372</v>
      </c>
      <c r="C220" s="25">
        <f>C221+C222+C223</f>
        <v>0</v>
      </c>
      <c r="D220" s="25">
        <f t="shared" ref="D220:J220" si="83">D221+D222+D223</f>
        <v>0</v>
      </c>
      <c r="E220" s="25">
        <f t="shared" si="83"/>
        <v>0</v>
      </c>
      <c r="F220" s="25">
        <f t="shared" si="83"/>
        <v>0</v>
      </c>
      <c r="G220" s="25">
        <f t="shared" si="83"/>
        <v>0</v>
      </c>
      <c r="H220" s="25">
        <f t="shared" si="83"/>
        <v>0</v>
      </c>
      <c r="I220" s="16">
        <f t="shared" si="77"/>
        <v>0</v>
      </c>
      <c r="J220" s="25">
        <f t="shared" si="83"/>
        <v>0</v>
      </c>
    </row>
    <row r="221" spans="1:10" x14ac:dyDescent="0.25">
      <c r="A221" s="26" t="s">
        <v>360</v>
      </c>
      <c r="B221" s="35" t="s">
        <v>373</v>
      </c>
      <c r="C221" s="28">
        <f t="shared" ref="C221:J223" si="84">M221+W221</f>
        <v>0</v>
      </c>
      <c r="D221" s="28">
        <f t="shared" si="84"/>
        <v>0</v>
      </c>
      <c r="E221" s="28">
        <f t="shared" si="84"/>
        <v>0</v>
      </c>
      <c r="F221" s="28">
        <f t="shared" si="84"/>
        <v>0</v>
      </c>
      <c r="G221" s="28">
        <f t="shared" si="84"/>
        <v>0</v>
      </c>
      <c r="H221" s="28">
        <f t="shared" si="84"/>
        <v>0</v>
      </c>
      <c r="I221" s="29">
        <f t="shared" si="77"/>
        <v>0</v>
      </c>
      <c r="J221" s="28">
        <f t="shared" si="84"/>
        <v>0</v>
      </c>
    </row>
    <row r="222" spans="1:10" ht="21.75" customHeight="1" x14ac:dyDescent="0.25">
      <c r="A222" s="26" t="s">
        <v>362</v>
      </c>
      <c r="B222" s="35" t="s">
        <v>374</v>
      </c>
      <c r="C222" s="28">
        <f t="shared" si="84"/>
        <v>0</v>
      </c>
      <c r="D222" s="28">
        <f t="shared" si="84"/>
        <v>0</v>
      </c>
      <c r="E222" s="28">
        <f t="shared" si="84"/>
        <v>0</v>
      </c>
      <c r="F222" s="28">
        <f t="shared" si="84"/>
        <v>0</v>
      </c>
      <c r="G222" s="28">
        <f t="shared" si="84"/>
        <v>0</v>
      </c>
      <c r="H222" s="28">
        <f t="shared" si="84"/>
        <v>0</v>
      </c>
      <c r="I222" s="29">
        <f t="shared" si="77"/>
        <v>0</v>
      </c>
      <c r="J222" s="28">
        <f t="shared" si="84"/>
        <v>0</v>
      </c>
    </row>
    <row r="223" spans="1:10" x14ac:dyDescent="0.25">
      <c r="A223" s="26" t="s">
        <v>364</v>
      </c>
      <c r="B223" s="35" t="s">
        <v>375</v>
      </c>
      <c r="C223" s="28">
        <f t="shared" si="84"/>
        <v>0</v>
      </c>
      <c r="D223" s="28">
        <f t="shared" si="84"/>
        <v>0</v>
      </c>
      <c r="E223" s="28">
        <f t="shared" si="84"/>
        <v>0</v>
      </c>
      <c r="F223" s="28">
        <f t="shared" si="84"/>
        <v>0</v>
      </c>
      <c r="G223" s="28">
        <f t="shared" si="84"/>
        <v>0</v>
      </c>
      <c r="H223" s="28">
        <f t="shared" si="84"/>
        <v>0</v>
      </c>
      <c r="I223" s="29">
        <f t="shared" si="77"/>
        <v>0</v>
      </c>
      <c r="J223" s="28">
        <f t="shared" si="84"/>
        <v>0</v>
      </c>
    </row>
    <row r="224" spans="1:10" ht="25.5" x14ac:dyDescent="0.25">
      <c r="A224" s="59" t="s">
        <v>555</v>
      </c>
      <c r="B224" s="67" t="s">
        <v>376</v>
      </c>
      <c r="C224" s="25">
        <f>C225+C226+C227</f>
        <v>0</v>
      </c>
      <c r="D224" s="25">
        <f t="shared" ref="D224:J224" si="85">D225+D226+D227</f>
        <v>0</v>
      </c>
      <c r="E224" s="25">
        <f t="shared" si="85"/>
        <v>0</v>
      </c>
      <c r="F224" s="25">
        <f t="shared" si="85"/>
        <v>0</v>
      </c>
      <c r="G224" s="25">
        <f t="shared" si="85"/>
        <v>0</v>
      </c>
      <c r="H224" s="25">
        <f t="shared" si="85"/>
        <v>0</v>
      </c>
      <c r="I224" s="68">
        <f t="shared" si="77"/>
        <v>0</v>
      </c>
      <c r="J224" s="25">
        <f t="shared" si="85"/>
        <v>0</v>
      </c>
    </row>
    <row r="225" spans="1:10" x14ac:dyDescent="0.25">
      <c r="A225" s="26" t="s">
        <v>360</v>
      </c>
      <c r="B225" s="35" t="s">
        <v>377</v>
      </c>
      <c r="C225" s="28">
        <f t="shared" ref="C225:J227" si="86">M225+W225</f>
        <v>0</v>
      </c>
      <c r="D225" s="28">
        <f t="shared" si="86"/>
        <v>0</v>
      </c>
      <c r="E225" s="28">
        <f t="shared" si="86"/>
        <v>0</v>
      </c>
      <c r="F225" s="28">
        <f t="shared" si="86"/>
        <v>0</v>
      </c>
      <c r="G225" s="28">
        <f t="shared" si="86"/>
        <v>0</v>
      </c>
      <c r="H225" s="28">
        <f t="shared" si="86"/>
        <v>0</v>
      </c>
      <c r="I225" s="29">
        <f t="shared" si="77"/>
        <v>0</v>
      </c>
      <c r="J225" s="28">
        <f t="shared" si="86"/>
        <v>0</v>
      </c>
    </row>
    <row r="226" spans="1:10" ht="21.75" customHeight="1" x14ac:dyDescent="0.25">
      <c r="A226" s="26" t="s">
        <v>362</v>
      </c>
      <c r="B226" s="35" t="s">
        <v>378</v>
      </c>
      <c r="C226" s="28">
        <f t="shared" si="86"/>
        <v>0</v>
      </c>
      <c r="D226" s="28">
        <f t="shared" si="86"/>
        <v>0</v>
      </c>
      <c r="E226" s="28">
        <f t="shared" si="86"/>
        <v>0</v>
      </c>
      <c r="F226" s="28">
        <f t="shared" si="86"/>
        <v>0</v>
      </c>
      <c r="G226" s="28">
        <f t="shared" si="86"/>
        <v>0</v>
      </c>
      <c r="H226" s="28">
        <f t="shared" si="86"/>
        <v>0</v>
      </c>
      <c r="I226" s="29">
        <f t="shared" si="77"/>
        <v>0</v>
      </c>
      <c r="J226" s="28">
        <f t="shared" si="86"/>
        <v>0</v>
      </c>
    </row>
    <row r="227" spans="1:10" x14ac:dyDescent="0.25">
      <c r="A227" s="26" t="s">
        <v>364</v>
      </c>
      <c r="B227" s="35" t="s">
        <v>379</v>
      </c>
      <c r="C227" s="28">
        <f t="shared" si="86"/>
        <v>0</v>
      </c>
      <c r="D227" s="28">
        <f t="shared" si="86"/>
        <v>0</v>
      </c>
      <c r="E227" s="28">
        <f t="shared" si="86"/>
        <v>0</v>
      </c>
      <c r="F227" s="28">
        <f t="shared" si="86"/>
        <v>0</v>
      </c>
      <c r="G227" s="28">
        <f t="shared" si="86"/>
        <v>0</v>
      </c>
      <c r="H227" s="28">
        <f t="shared" si="86"/>
        <v>0</v>
      </c>
      <c r="I227" s="29">
        <f t="shared" si="77"/>
        <v>0</v>
      </c>
      <c r="J227" s="28">
        <f t="shared" si="86"/>
        <v>0</v>
      </c>
    </row>
    <row r="228" spans="1:10" ht="25.5" x14ac:dyDescent="0.25">
      <c r="A228" s="45" t="s">
        <v>557</v>
      </c>
      <c r="B228" s="37" t="s">
        <v>380</v>
      </c>
      <c r="C228" s="25">
        <f>C229+C230+C231</f>
        <v>0</v>
      </c>
      <c r="D228" s="25">
        <f t="shared" ref="D228:J228" si="87">D229+D230+D231</f>
        <v>0</v>
      </c>
      <c r="E228" s="25">
        <f t="shared" si="87"/>
        <v>0</v>
      </c>
      <c r="F228" s="25">
        <f t="shared" si="87"/>
        <v>0</v>
      </c>
      <c r="G228" s="25">
        <f t="shared" si="87"/>
        <v>0</v>
      </c>
      <c r="H228" s="25">
        <f t="shared" si="87"/>
        <v>0</v>
      </c>
      <c r="I228" s="16">
        <f t="shared" si="77"/>
        <v>0</v>
      </c>
      <c r="J228" s="25">
        <f t="shared" si="87"/>
        <v>0</v>
      </c>
    </row>
    <row r="229" spans="1:10" x14ac:dyDescent="0.25">
      <c r="A229" s="26" t="s">
        <v>360</v>
      </c>
      <c r="B229" s="35" t="s">
        <v>381</v>
      </c>
      <c r="C229" s="28">
        <f t="shared" ref="C229:J231" si="88">M229+W229</f>
        <v>0</v>
      </c>
      <c r="D229" s="28">
        <f t="shared" si="88"/>
        <v>0</v>
      </c>
      <c r="E229" s="28">
        <f t="shared" si="88"/>
        <v>0</v>
      </c>
      <c r="F229" s="28">
        <f t="shared" si="88"/>
        <v>0</v>
      </c>
      <c r="G229" s="28">
        <f t="shared" si="88"/>
        <v>0</v>
      </c>
      <c r="H229" s="28">
        <f t="shared" si="88"/>
        <v>0</v>
      </c>
      <c r="I229" s="29">
        <f t="shared" si="77"/>
        <v>0</v>
      </c>
      <c r="J229" s="28">
        <f t="shared" si="88"/>
        <v>0</v>
      </c>
    </row>
    <row r="230" spans="1:10" ht="18.75" customHeight="1" x14ac:dyDescent="0.25">
      <c r="A230" s="26" t="s">
        <v>362</v>
      </c>
      <c r="B230" s="35" t="s">
        <v>382</v>
      </c>
      <c r="C230" s="28">
        <f t="shared" si="88"/>
        <v>0</v>
      </c>
      <c r="D230" s="28">
        <f t="shared" si="88"/>
        <v>0</v>
      </c>
      <c r="E230" s="28">
        <f t="shared" si="88"/>
        <v>0</v>
      </c>
      <c r="F230" s="28">
        <f t="shared" si="88"/>
        <v>0</v>
      </c>
      <c r="G230" s="28">
        <f t="shared" si="88"/>
        <v>0</v>
      </c>
      <c r="H230" s="28">
        <f t="shared" si="88"/>
        <v>0</v>
      </c>
      <c r="I230" s="29">
        <f t="shared" si="77"/>
        <v>0</v>
      </c>
      <c r="J230" s="28">
        <f t="shared" si="88"/>
        <v>0</v>
      </c>
    </row>
    <row r="231" spans="1:10" x14ac:dyDescent="0.25">
      <c r="A231" s="26" t="s">
        <v>364</v>
      </c>
      <c r="B231" s="35" t="s">
        <v>383</v>
      </c>
      <c r="C231" s="28">
        <f t="shared" si="88"/>
        <v>0</v>
      </c>
      <c r="D231" s="28">
        <f t="shared" si="88"/>
        <v>0</v>
      </c>
      <c r="E231" s="28">
        <f t="shared" si="88"/>
        <v>0</v>
      </c>
      <c r="F231" s="28">
        <f t="shared" si="88"/>
        <v>0</v>
      </c>
      <c r="G231" s="28">
        <f t="shared" si="88"/>
        <v>0</v>
      </c>
      <c r="H231" s="28">
        <f t="shared" si="88"/>
        <v>0</v>
      </c>
      <c r="I231" s="29">
        <f t="shared" si="77"/>
        <v>0</v>
      </c>
      <c r="J231" s="28">
        <f t="shared" si="88"/>
        <v>0</v>
      </c>
    </row>
    <row r="232" spans="1:10" ht="25.5" x14ac:dyDescent="0.25">
      <c r="A232" s="45" t="s">
        <v>559</v>
      </c>
      <c r="B232" s="37" t="s">
        <v>384</v>
      </c>
      <c r="C232" s="25">
        <f>C233+C234+C235</f>
        <v>0</v>
      </c>
      <c r="D232" s="25">
        <f t="shared" ref="D232:J232" si="89">D233+D234+D235</f>
        <v>0</v>
      </c>
      <c r="E232" s="25">
        <f t="shared" si="89"/>
        <v>0</v>
      </c>
      <c r="F232" s="25">
        <f t="shared" si="89"/>
        <v>0</v>
      </c>
      <c r="G232" s="25">
        <f t="shared" si="89"/>
        <v>0</v>
      </c>
      <c r="H232" s="25">
        <f t="shared" si="89"/>
        <v>0</v>
      </c>
      <c r="I232" s="16">
        <f t="shared" si="77"/>
        <v>0</v>
      </c>
      <c r="J232" s="25">
        <f t="shared" si="89"/>
        <v>0</v>
      </c>
    </row>
    <row r="233" spans="1:10" x14ac:dyDescent="0.25">
      <c r="A233" s="26" t="s">
        <v>360</v>
      </c>
      <c r="B233" s="35" t="s">
        <v>385</v>
      </c>
      <c r="C233" s="28">
        <f t="shared" ref="C233:J235" si="90">M233+W233</f>
        <v>0</v>
      </c>
      <c r="D233" s="28">
        <f t="shared" si="90"/>
        <v>0</v>
      </c>
      <c r="E233" s="28">
        <f t="shared" si="90"/>
        <v>0</v>
      </c>
      <c r="F233" s="28">
        <f t="shared" si="90"/>
        <v>0</v>
      </c>
      <c r="G233" s="28">
        <f t="shared" si="90"/>
        <v>0</v>
      </c>
      <c r="H233" s="28">
        <f t="shared" si="90"/>
        <v>0</v>
      </c>
      <c r="I233" s="29">
        <f t="shared" si="77"/>
        <v>0</v>
      </c>
      <c r="J233" s="28">
        <f t="shared" si="90"/>
        <v>0</v>
      </c>
    </row>
    <row r="234" spans="1:10" ht="19.5" customHeight="1" x14ac:dyDescent="0.25">
      <c r="A234" s="26" t="s">
        <v>362</v>
      </c>
      <c r="B234" s="35" t="s">
        <v>386</v>
      </c>
      <c r="C234" s="28">
        <f t="shared" si="90"/>
        <v>0</v>
      </c>
      <c r="D234" s="28">
        <f t="shared" si="90"/>
        <v>0</v>
      </c>
      <c r="E234" s="28">
        <f t="shared" si="90"/>
        <v>0</v>
      </c>
      <c r="F234" s="28">
        <f t="shared" si="90"/>
        <v>0</v>
      </c>
      <c r="G234" s="28">
        <f t="shared" si="90"/>
        <v>0</v>
      </c>
      <c r="H234" s="28">
        <f t="shared" si="90"/>
        <v>0</v>
      </c>
      <c r="I234" s="29">
        <f t="shared" si="77"/>
        <v>0</v>
      </c>
      <c r="J234" s="28">
        <f t="shared" si="90"/>
        <v>0</v>
      </c>
    </row>
    <row r="235" spans="1:10" x14ac:dyDescent="0.25">
      <c r="A235" s="26" t="s">
        <v>364</v>
      </c>
      <c r="B235" s="35" t="s">
        <v>387</v>
      </c>
      <c r="C235" s="28">
        <f t="shared" si="90"/>
        <v>0</v>
      </c>
      <c r="D235" s="28">
        <f t="shared" si="90"/>
        <v>0</v>
      </c>
      <c r="E235" s="28">
        <f t="shared" si="90"/>
        <v>0</v>
      </c>
      <c r="F235" s="28">
        <f t="shared" si="90"/>
        <v>0</v>
      </c>
      <c r="G235" s="28">
        <f t="shared" si="90"/>
        <v>0</v>
      </c>
      <c r="H235" s="28">
        <f t="shared" si="90"/>
        <v>0</v>
      </c>
      <c r="I235" s="29">
        <f t="shared" si="77"/>
        <v>0</v>
      </c>
      <c r="J235" s="28">
        <f t="shared" si="90"/>
        <v>0</v>
      </c>
    </row>
    <row r="236" spans="1:10" ht="25.5" x14ac:dyDescent="0.25">
      <c r="A236" s="45" t="s">
        <v>561</v>
      </c>
      <c r="B236" s="37" t="s">
        <v>388</v>
      </c>
      <c r="C236" s="25">
        <f>C237+C238+C239</f>
        <v>0</v>
      </c>
      <c r="D236" s="25">
        <f t="shared" ref="D236:J236" si="91">D237+D238+D239</f>
        <v>0</v>
      </c>
      <c r="E236" s="25">
        <f t="shared" si="91"/>
        <v>0</v>
      </c>
      <c r="F236" s="25">
        <f t="shared" si="91"/>
        <v>0</v>
      </c>
      <c r="G236" s="25">
        <f t="shared" si="91"/>
        <v>0</v>
      </c>
      <c r="H236" s="25">
        <f t="shared" si="91"/>
        <v>0</v>
      </c>
      <c r="I236" s="16">
        <f t="shared" si="77"/>
        <v>0</v>
      </c>
      <c r="J236" s="25">
        <f t="shared" si="91"/>
        <v>0</v>
      </c>
    </row>
    <row r="237" spans="1:10" x14ac:dyDescent="0.25">
      <c r="A237" s="26" t="s">
        <v>360</v>
      </c>
      <c r="B237" s="35" t="s">
        <v>389</v>
      </c>
      <c r="C237" s="28">
        <f t="shared" ref="C237:J239" si="92">M237+W237</f>
        <v>0</v>
      </c>
      <c r="D237" s="28">
        <f t="shared" si="92"/>
        <v>0</v>
      </c>
      <c r="E237" s="28">
        <f t="shared" si="92"/>
        <v>0</v>
      </c>
      <c r="F237" s="28">
        <f t="shared" si="92"/>
        <v>0</v>
      </c>
      <c r="G237" s="28">
        <f t="shared" si="92"/>
        <v>0</v>
      </c>
      <c r="H237" s="28">
        <f t="shared" si="92"/>
        <v>0</v>
      </c>
      <c r="I237" s="29">
        <f t="shared" si="77"/>
        <v>0</v>
      </c>
      <c r="J237" s="28">
        <f t="shared" si="92"/>
        <v>0</v>
      </c>
    </row>
    <row r="238" spans="1:10" x14ac:dyDescent="0.25">
      <c r="A238" s="26" t="s">
        <v>362</v>
      </c>
      <c r="B238" s="35" t="s">
        <v>390</v>
      </c>
      <c r="C238" s="28">
        <f t="shared" si="92"/>
        <v>0</v>
      </c>
      <c r="D238" s="28">
        <f t="shared" si="92"/>
        <v>0</v>
      </c>
      <c r="E238" s="28">
        <f t="shared" si="92"/>
        <v>0</v>
      </c>
      <c r="F238" s="28">
        <f t="shared" si="92"/>
        <v>0</v>
      </c>
      <c r="G238" s="28">
        <f t="shared" si="92"/>
        <v>0</v>
      </c>
      <c r="H238" s="28">
        <f t="shared" si="92"/>
        <v>0</v>
      </c>
      <c r="I238" s="29">
        <f t="shared" si="77"/>
        <v>0</v>
      </c>
      <c r="J238" s="28">
        <f t="shared" si="92"/>
        <v>0</v>
      </c>
    </row>
    <row r="239" spans="1:10" x14ac:dyDescent="0.25">
      <c r="A239" s="26" t="s">
        <v>364</v>
      </c>
      <c r="B239" s="35" t="s">
        <v>391</v>
      </c>
      <c r="C239" s="28">
        <f t="shared" si="92"/>
        <v>0</v>
      </c>
      <c r="D239" s="28">
        <f t="shared" si="92"/>
        <v>0</v>
      </c>
      <c r="E239" s="28">
        <f t="shared" si="92"/>
        <v>0</v>
      </c>
      <c r="F239" s="28">
        <f t="shared" si="92"/>
        <v>0</v>
      </c>
      <c r="G239" s="28">
        <f t="shared" si="92"/>
        <v>0</v>
      </c>
      <c r="H239" s="28">
        <f t="shared" si="92"/>
        <v>0</v>
      </c>
      <c r="I239" s="29">
        <f t="shared" si="77"/>
        <v>0</v>
      </c>
      <c r="J239" s="28">
        <f t="shared" si="92"/>
        <v>0</v>
      </c>
    </row>
    <row r="240" spans="1:10" ht="25.5" x14ac:dyDescent="0.25">
      <c r="A240" s="45" t="s">
        <v>392</v>
      </c>
      <c r="B240" s="37" t="s">
        <v>393</v>
      </c>
      <c r="C240" s="25">
        <f>C241+C242+C243</f>
        <v>0</v>
      </c>
      <c r="D240" s="25">
        <f t="shared" ref="D240:J240" si="93">D241+D242+D243</f>
        <v>0</v>
      </c>
      <c r="E240" s="25">
        <f t="shared" si="93"/>
        <v>0</v>
      </c>
      <c r="F240" s="25">
        <f t="shared" si="93"/>
        <v>0</v>
      </c>
      <c r="G240" s="25">
        <f t="shared" si="93"/>
        <v>0</v>
      </c>
      <c r="H240" s="25">
        <f t="shared" si="93"/>
        <v>0</v>
      </c>
      <c r="I240" s="16">
        <f t="shared" si="77"/>
        <v>0</v>
      </c>
      <c r="J240" s="25">
        <f t="shared" si="93"/>
        <v>0</v>
      </c>
    </row>
    <row r="241" spans="1:10" x14ac:dyDescent="0.25">
      <c r="A241" s="26" t="s">
        <v>360</v>
      </c>
      <c r="B241" s="35" t="s">
        <v>394</v>
      </c>
      <c r="C241" s="28">
        <f t="shared" ref="C241:J243" si="94">M241+W241</f>
        <v>0</v>
      </c>
      <c r="D241" s="28">
        <f t="shared" si="94"/>
        <v>0</v>
      </c>
      <c r="E241" s="28">
        <f t="shared" si="94"/>
        <v>0</v>
      </c>
      <c r="F241" s="28">
        <f t="shared" si="94"/>
        <v>0</v>
      </c>
      <c r="G241" s="28">
        <f t="shared" si="94"/>
        <v>0</v>
      </c>
      <c r="H241" s="28">
        <f t="shared" si="94"/>
        <v>0</v>
      </c>
      <c r="I241" s="29">
        <f t="shared" si="77"/>
        <v>0</v>
      </c>
      <c r="J241" s="28">
        <f t="shared" si="94"/>
        <v>0</v>
      </c>
    </row>
    <row r="242" spans="1:10" x14ac:dyDescent="0.25">
      <c r="A242" s="26" t="s">
        <v>362</v>
      </c>
      <c r="B242" s="35" t="s">
        <v>395</v>
      </c>
      <c r="C242" s="28">
        <f t="shared" si="94"/>
        <v>0</v>
      </c>
      <c r="D242" s="28">
        <f t="shared" si="94"/>
        <v>0</v>
      </c>
      <c r="E242" s="28">
        <f t="shared" si="94"/>
        <v>0</v>
      </c>
      <c r="F242" s="28">
        <f t="shared" si="94"/>
        <v>0</v>
      </c>
      <c r="G242" s="28">
        <f t="shared" si="94"/>
        <v>0</v>
      </c>
      <c r="H242" s="28">
        <f t="shared" si="94"/>
        <v>0</v>
      </c>
      <c r="I242" s="29">
        <f t="shared" si="77"/>
        <v>0</v>
      </c>
      <c r="J242" s="28">
        <f t="shared" si="94"/>
        <v>0</v>
      </c>
    </row>
    <row r="243" spans="1:10" x14ac:dyDescent="0.25">
      <c r="A243" s="26" t="s">
        <v>364</v>
      </c>
      <c r="B243" s="35" t="s">
        <v>396</v>
      </c>
      <c r="C243" s="28">
        <f t="shared" si="94"/>
        <v>0</v>
      </c>
      <c r="D243" s="28">
        <f t="shared" si="94"/>
        <v>0</v>
      </c>
      <c r="E243" s="28">
        <f t="shared" si="94"/>
        <v>0</v>
      </c>
      <c r="F243" s="28">
        <f t="shared" si="94"/>
        <v>0</v>
      </c>
      <c r="G243" s="28">
        <f t="shared" si="94"/>
        <v>0</v>
      </c>
      <c r="H243" s="28">
        <f t="shared" si="94"/>
        <v>0</v>
      </c>
      <c r="I243" s="29">
        <f t="shared" si="77"/>
        <v>0</v>
      </c>
      <c r="J243" s="28">
        <f t="shared" si="94"/>
        <v>0</v>
      </c>
    </row>
    <row r="244" spans="1:10" x14ac:dyDescent="0.25">
      <c r="A244" s="54" t="s">
        <v>397</v>
      </c>
      <c r="B244" s="37" t="s">
        <v>398</v>
      </c>
      <c r="C244" s="25">
        <f>C245+C246+C247</f>
        <v>0</v>
      </c>
      <c r="D244" s="25">
        <f t="shared" ref="D244:J244" si="95">D245+D246+D247</f>
        <v>0</v>
      </c>
      <c r="E244" s="25">
        <f t="shared" si="95"/>
        <v>0</v>
      </c>
      <c r="F244" s="25">
        <f t="shared" si="95"/>
        <v>0</v>
      </c>
      <c r="G244" s="25">
        <f t="shared" si="95"/>
        <v>0</v>
      </c>
      <c r="H244" s="25">
        <f t="shared" si="95"/>
        <v>0</v>
      </c>
      <c r="I244" s="16">
        <f t="shared" si="77"/>
        <v>0</v>
      </c>
      <c r="J244" s="25">
        <f t="shared" si="95"/>
        <v>0</v>
      </c>
    </row>
    <row r="245" spans="1:10" x14ac:dyDescent="0.25">
      <c r="A245" s="26" t="s">
        <v>360</v>
      </c>
      <c r="B245" s="35" t="s">
        <v>399</v>
      </c>
      <c r="C245" s="28">
        <f t="shared" ref="C245:J247" si="96">M245+W245</f>
        <v>0</v>
      </c>
      <c r="D245" s="28">
        <f t="shared" si="96"/>
        <v>0</v>
      </c>
      <c r="E245" s="28">
        <f t="shared" si="96"/>
        <v>0</v>
      </c>
      <c r="F245" s="28">
        <f t="shared" si="96"/>
        <v>0</v>
      </c>
      <c r="G245" s="28">
        <f t="shared" si="96"/>
        <v>0</v>
      </c>
      <c r="H245" s="28">
        <f t="shared" si="96"/>
        <v>0</v>
      </c>
      <c r="I245" s="29">
        <f t="shared" si="77"/>
        <v>0</v>
      </c>
      <c r="J245" s="28">
        <f t="shared" si="96"/>
        <v>0</v>
      </c>
    </row>
    <row r="246" spans="1:10" ht="20.25" customHeight="1" x14ac:dyDescent="0.25">
      <c r="A246" s="26" t="s">
        <v>362</v>
      </c>
      <c r="B246" s="35" t="s">
        <v>400</v>
      </c>
      <c r="C246" s="28">
        <f t="shared" si="96"/>
        <v>0</v>
      </c>
      <c r="D246" s="28">
        <f t="shared" si="96"/>
        <v>0</v>
      </c>
      <c r="E246" s="28">
        <f t="shared" si="96"/>
        <v>0</v>
      </c>
      <c r="F246" s="28">
        <f t="shared" si="96"/>
        <v>0</v>
      </c>
      <c r="G246" s="28">
        <f t="shared" si="96"/>
        <v>0</v>
      </c>
      <c r="H246" s="28">
        <f t="shared" si="96"/>
        <v>0</v>
      </c>
      <c r="I246" s="29">
        <f t="shared" si="77"/>
        <v>0</v>
      </c>
      <c r="J246" s="28">
        <f t="shared" si="96"/>
        <v>0</v>
      </c>
    </row>
    <row r="247" spans="1:10" x14ac:dyDescent="0.25">
      <c r="A247" s="26" t="s">
        <v>364</v>
      </c>
      <c r="B247" s="35" t="s">
        <v>401</v>
      </c>
      <c r="C247" s="28">
        <f t="shared" si="96"/>
        <v>0</v>
      </c>
      <c r="D247" s="28">
        <f t="shared" si="96"/>
        <v>0</v>
      </c>
      <c r="E247" s="28">
        <f t="shared" si="96"/>
        <v>0</v>
      </c>
      <c r="F247" s="28">
        <f t="shared" si="96"/>
        <v>0</v>
      </c>
      <c r="G247" s="28">
        <f t="shared" si="96"/>
        <v>0</v>
      </c>
      <c r="H247" s="28">
        <f t="shared" si="96"/>
        <v>0</v>
      </c>
      <c r="I247" s="29">
        <f t="shared" si="77"/>
        <v>0</v>
      </c>
      <c r="J247" s="28">
        <f t="shared" si="96"/>
        <v>0</v>
      </c>
    </row>
    <row r="248" spans="1:10" x14ac:dyDescent="0.25">
      <c r="A248" s="54" t="s">
        <v>402</v>
      </c>
      <c r="B248" s="37" t="s">
        <v>403</v>
      </c>
      <c r="C248" s="25">
        <f>C249+C250+C251</f>
        <v>0</v>
      </c>
      <c r="D248" s="25">
        <f t="shared" ref="D248:J248" si="97">D249+D250+D251</f>
        <v>0</v>
      </c>
      <c r="E248" s="25">
        <f t="shared" si="97"/>
        <v>0</v>
      </c>
      <c r="F248" s="25">
        <f t="shared" si="97"/>
        <v>0</v>
      </c>
      <c r="G248" s="25">
        <f t="shared" si="97"/>
        <v>0</v>
      </c>
      <c r="H248" s="25">
        <f t="shared" si="97"/>
        <v>0</v>
      </c>
      <c r="I248" s="16">
        <f t="shared" si="77"/>
        <v>0</v>
      </c>
      <c r="J248" s="25">
        <f t="shared" si="97"/>
        <v>0</v>
      </c>
    </row>
    <row r="249" spans="1:10" ht="15.75" thickBot="1" x14ac:dyDescent="0.3">
      <c r="A249" s="141" t="s">
        <v>360</v>
      </c>
      <c r="B249" s="47" t="s">
        <v>404</v>
      </c>
      <c r="C249" s="142">
        <f t="shared" ref="C249:J251" si="98">M249+W249</f>
        <v>0</v>
      </c>
      <c r="D249" s="142">
        <f t="shared" si="98"/>
        <v>0</v>
      </c>
      <c r="E249" s="142">
        <f t="shared" si="98"/>
        <v>0</v>
      </c>
      <c r="F249" s="142">
        <f t="shared" si="98"/>
        <v>0</v>
      </c>
      <c r="G249" s="142">
        <f t="shared" si="98"/>
        <v>0</v>
      </c>
      <c r="H249" s="142">
        <f t="shared" si="98"/>
        <v>0</v>
      </c>
      <c r="I249" s="143">
        <f t="shared" si="77"/>
        <v>0</v>
      </c>
      <c r="J249" s="142">
        <f t="shared" si="98"/>
        <v>0</v>
      </c>
    </row>
    <row r="250" spans="1:10" ht="21.75" customHeight="1" x14ac:dyDescent="0.25">
      <c r="A250" s="126" t="s">
        <v>362</v>
      </c>
      <c r="B250" s="118" t="s">
        <v>405</v>
      </c>
      <c r="C250" s="119">
        <f t="shared" si="98"/>
        <v>0</v>
      </c>
      <c r="D250" s="119">
        <f t="shared" si="98"/>
        <v>0</v>
      </c>
      <c r="E250" s="119">
        <f t="shared" si="98"/>
        <v>0</v>
      </c>
      <c r="F250" s="119">
        <f t="shared" si="98"/>
        <v>0</v>
      </c>
      <c r="G250" s="119">
        <f t="shared" si="98"/>
        <v>0</v>
      </c>
      <c r="H250" s="119">
        <f t="shared" si="98"/>
        <v>0</v>
      </c>
      <c r="I250" s="120">
        <f t="shared" si="77"/>
        <v>0</v>
      </c>
      <c r="J250" s="134">
        <f t="shared" si="98"/>
        <v>0</v>
      </c>
    </row>
    <row r="251" spans="1:10" x14ac:dyDescent="0.25">
      <c r="A251" s="26" t="s">
        <v>406</v>
      </c>
      <c r="B251" s="35" t="s">
        <v>407</v>
      </c>
      <c r="C251" s="28">
        <f t="shared" si="98"/>
        <v>0</v>
      </c>
      <c r="D251" s="28">
        <f t="shared" si="98"/>
        <v>0</v>
      </c>
      <c r="E251" s="28">
        <f t="shared" si="98"/>
        <v>0</v>
      </c>
      <c r="F251" s="28">
        <f t="shared" si="98"/>
        <v>0</v>
      </c>
      <c r="G251" s="28">
        <f t="shared" si="98"/>
        <v>0</v>
      </c>
      <c r="H251" s="28">
        <f t="shared" si="98"/>
        <v>0</v>
      </c>
      <c r="I251" s="29">
        <f t="shared" si="77"/>
        <v>0</v>
      </c>
      <c r="J251" s="133">
        <f t="shared" si="98"/>
        <v>0</v>
      </c>
    </row>
    <row r="252" spans="1:10" x14ac:dyDescent="0.25">
      <c r="A252" s="45" t="s">
        <v>563</v>
      </c>
      <c r="B252" s="37" t="s">
        <v>408</v>
      </c>
      <c r="C252" s="25">
        <f>C253+C254+C255</f>
        <v>0</v>
      </c>
      <c r="D252" s="25">
        <f t="shared" ref="D252:J252" si="99">D253+D254+D255</f>
        <v>0</v>
      </c>
      <c r="E252" s="25">
        <f t="shared" si="99"/>
        <v>0</v>
      </c>
      <c r="F252" s="25">
        <f t="shared" si="99"/>
        <v>0</v>
      </c>
      <c r="G252" s="25">
        <f t="shared" si="99"/>
        <v>0</v>
      </c>
      <c r="H252" s="25">
        <f t="shared" si="99"/>
        <v>0</v>
      </c>
      <c r="I252" s="16">
        <f t="shared" si="77"/>
        <v>0</v>
      </c>
      <c r="J252" s="38">
        <f t="shared" si="99"/>
        <v>0</v>
      </c>
    </row>
    <row r="253" spans="1:10" x14ac:dyDescent="0.25">
      <c r="A253" s="26" t="s">
        <v>360</v>
      </c>
      <c r="B253" s="35" t="s">
        <v>409</v>
      </c>
      <c r="C253" s="28">
        <f t="shared" ref="C253:J255" si="100">M253+W253</f>
        <v>0</v>
      </c>
      <c r="D253" s="28">
        <f t="shared" si="100"/>
        <v>0</v>
      </c>
      <c r="E253" s="28">
        <f t="shared" si="100"/>
        <v>0</v>
      </c>
      <c r="F253" s="28">
        <f t="shared" si="100"/>
        <v>0</v>
      </c>
      <c r="G253" s="28">
        <f t="shared" si="100"/>
        <v>0</v>
      </c>
      <c r="H253" s="28">
        <f t="shared" si="100"/>
        <v>0</v>
      </c>
      <c r="I253" s="29">
        <f t="shared" si="77"/>
        <v>0</v>
      </c>
      <c r="J253" s="133">
        <f t="shared" si="100"/>
        <v>0</v>
      </c>
    </row>
    <row r="254" spans="1:10" x14ac:dyDescent="0.25">
      <c r="A254" s="26" t="s">
        <v>362</v>
      </c>
      <c r="B254" s="35" t="s">
        <v>410</v>
      </c>
      <c r="C254" s="28">
        <f t="shared" si="100"/>
        <v>0</v>
      </c>
      <c r="D254" s="28">
        <f t="shared" si="100"/>
        <v>0</v>
      </c>
      <c r="E254" s="28">
        <f t="shared" si="100"/>
        <v>0</v>
      </c>
      <c r="F254" s="28">
        <f t="shared" si="100"/>
        <v>0</v>
      </c>
      <c r="G254" s="28">
        <f t="shared" si="100"/>
        <v>0</v>
      </c>
      <c r="H254" s="28">
        <f t="shared" si="100"/>
        <v>0</v>
      </c>
      <c r="I254" s="29">
        <f t="shared" si="77"/>
        <v>0</v>
      </c>
      <c r="J254" s="133">
        <f t="shared" si="100"/>
        <v>0</v>
      </c>
    </row>
    <row r="255" spans="1:10" x14ac:dyDescent="0.25">
      <c r="A255" s="26" t="s">
        <v>406</v>
      </c>
      <c r="B255" s="35" t="s">
        <v>411</v>
      </c>
      <c r="C255" s="28">
        <f t="shared" si="100"/>
        <v>0</v>
      </c>
      <c r="D255" s="28">
        <f t="shared" si="100"/>
        <v>0</v>
      </c>
      <c r="E255" s="28">
        <f t="shared" si="100"/>
        <v>0</v>
      </c>
      <c r="F255" s="28">
        <f t="shared" si="100"/>
        <v>0</v>
      </c>
      <c r="G255" s="28">
        <f t="shared" si="100"/>
        <v>0</v>
      </c>
      <c r="H255" s="28">
        <f t="shared" si="100"/>
        <v>0</v>
      </c>
      <c r="I255" s="29">
        <f t="shared" si="77"/>
        <v>0</v>
      </c>
      <c r="J255" s="133">
        <f t="shared" si="100"/>
        <v>0</v>
      </c>
    </row>
    <row r="256" spans="1:10" ht="44.25" customHeight="1" x14ac:dyDescent="0.25">
      <c r="A256" s="69" t="s">
        <v>564</v>
      </c>
      <c r="B256" s="70" t="s">
        <v>412</v>
      </c>
      <c r="C256" s="25">
        <f>C257+C258+C259</f>
        <v>0</v>
      </c>
      <c r="D256" s="25">
        <f t="shared" ref="D256:J256" si="101">D257+D258+D259</f>
        <v>0</v>
      </c>
      <c r="E256" s="25">
        <f t="shared" si="101"/>
        <v>0</v>
      </c>
      <c r="F256" s="25">
        <f t="shared" si="101"/>
        <v>0</v>
      </c>
      <c r="G256" s="25">
        <f t="shared" si="101"/>
        <v>0</v>
      </c>
      <c r="H256" s="25">
        <f t="shared" si="101"/>
        <v>0</v>
      </c>
      <c r="I256" s="16">
        <f t="shared" si="77"/>
        <v>0</v>
      </c>
      <c r="J256" s="38">
        <f t="shared" si="101"/>
        <v>0</v>
      </c>
    </row>
    <row r="257" spans="1:10" x14ac:dyDescent="0.25">
      <c r="A257" s="65" t="s">
        <v>413</v>
      </c>
      <c r="B257" s="35" t="s">
        <v>414</v>
      </c>
      <c r="C257" s="28">
        <f t="shared" ref="C257:J259" si="102">M257+W257</f>
        <v>0</v>
      </c>
      <c r="D257" s="28">
        <f t="shared" si="102"/>
        <v>0</v>
      </c>
      <c r="E257" s="28">
        <f t="shared" si="102"/>
        <v>0</v>
      </c>
      <c r="F257" s="28">
        <f t="shared" si="102"/>
        <v>0</v>
      </c>
      <c r="G257" s="28">
        <f t="shared" si="102"/>
        <v>0</v>
      </c>
      <c r="H257" s="28">
        <f t="shared" si="102"/>
        <v>0</v>
      </c>
      <c r="I257" s="29">
        <f t="shared" si="77"/>
        <v>0</v>
      </c>
      <c r="J257" s="133">
        <f t="shared" si="102"/>
        <v>0</v>
      </c>
    </row>
    <row r="258" spans="1:10" x14ac:dyDescent="0.25">
      <c r="A258" s="65" t="s">
        <v>415</v>
      </c>
      <c r="B258" s="35" t="s">
        <v>416</v>
      </c>
      <c r="C258" s="28">
        <f t="shared" si="102"/>
        <v>0</v>
      </c>
      <c r="D258" s="28">
        <f t="shared" si="102"/>
        <v>0</v>
      </c>
      <c r="E258" s="28">
        <f t="shared" si="102"/>
        <v>0</v>
      </c>
      <c r="F258" s="28">
        <f t="shared" si="102"/>
        <v>0</v>
      </c>
      <c r="G258" s="28">
        <f t="shared" si="102"/>
        <v>0</v>
      </c>
      <c r="H258" s="28">
        <f t="shared" si="102"/>
        <v>0</v>
      </c>
      <c r="I258" s="29">
        <f t="shared" si="77"/>
        <v>0</v>
      </c>
      <c r="J258" s="133">
        <f t="shared" si="102"/>
        <v>0</v>
      </c>
    </row>
    <row r="259" spans="1:10" x14ac:dyDescent="0.25">
      <c r="A259" s="65" t="s">
        <v>417</v>
      </c>
      <c r="B259" s="35" t="s">
        <v>418</v>
      </c>
      <c r="C259" s="28">
        <f t="shared" si="102"/>
        <v>0</v>
      </c>
      <c r="D259" s="28">
        <f t="shared" si="102"/>
        <v>0</v>
      </c>
      <c r="E259" s="28">
        <f t="shared" si="102"/>
        <v>0</v>
      </c>
      <c r="F259" s="28">
        <f t="shared" si="102"/>
        <v>0</v>
      </c>
      <c r="G259" s="28">
        <f t="shared" si="102"/>
        <v>0</v>
      </c>
      <c r="H259" s="28">
        <f t="shared" si="102"/>
        <v>0</v>
      </c>
      <c r="I259" s="29">
        <f t="shared" si="77"/>
        <v>0</v>
      </c>
      <c r="J259" s="133">
        <f t="shared" si="102"/>
        <v>0</v>
      </c>
    </row>
    <row r="260" spans="1:10" ht="25.5" x14ac:dyDescent="0.25">
      <c r="A260" s="40" t="s">
        <v>565</v>
      </c>
      <c r="B260" s="37" t="s">
        <v>566</v>
      </c>
      <c r="C260" s="25">
        <f>C261+C262+C263</f>
        <v>0</v>
      </c>
      <c r="D260" s="25">
        <f t="shared" ref="D260:J260" si="103">D261+D262+D263</f>
        <v>0</v>
      </c>
      <c r="E260" s="25">
        <f t="shared" si="103"/>
        <v>0</v>
      </c>
      <c r="F260" s="25">
        <f t="shared" si="103"/>
        <v>0</v>
      </c>
      <c r="G260" s="25">
        <f t="shared" si="103"/>
        <v>0</v>
      </c>
      <c r="H260" s="25">
        <f t="shared" si="103"/>
        <v>0</v>
      </c>
      <c r="I260" s="16">
        <f t="shared" si="77"/>
        <v>0</v>
      </c>
      <c r="J260" s="38">
        <f t="shared" si="103"/>
        <v>0</v>
      </c>
    </row>
    <row r="261" spans="1:10" x14ac:dyDescent="0.25">
      <c r="A261" s="65" t="s">
        <v>413</v>
      </c>
      <c r="B261" s="35" t="s">
        <v>567</v>
      </c>
      <c r="C261" s="28">
        <f t="shared" ref="C261:J263" si="104">M261+W261</f>
        <v>0</v>
      </c>
      <c r="D261" s="28">
        <f t="shared" si="104"/>
        <v>0</v>
      </c>
      <c r="E261" s="28">
        <f t="shared" si="104"/>
        <v>0</v>
      </c>
      <c r="F261" s="28">
        <f t="shared" si="104"/>
        <v>0</v>
      </c>
      <c r="G261" s="28">
        <f t="shared" si="104"/>
        <v>0</v>
      </c>
      <c r="H261" s="28">
        <f t="shared" si="104"/>
        <v>0</v>
      </c>
      <c r="I261" s="29">
        <f t="shared" si="77"/>
        <v>0</v>
      </c>
      <c r="J261" s="133">
        <f t="shared" si="104"/>
        <v>0</v>
      </c>
    </row>
    <row r="262" spans="1:10" x14ac:dyDescent="0.25">
      <c r="A262" s="65" t="s">
        <v>415</v>
      </c>
      <c r="B262" s="35" t="s">
        <v>568</v>
      </c>
      <c r="C262" s="28">
        <f t="shared" si="104"/>
        <v>0</v>
      </c>
      <c r="D262" s="28">
        <f t="shared" si="104"/>
        <v>0</v>
      </c>
      <c r="E262" s="28">
        <f t="shared" si="104"/>
        <v>0</v>
      </c>
      <c r="F262" s="28">
        <f t="shared" si="104"/>
        <v>0</v>
      </c>
      <c r="G262" s="28">
        <f t="shared" si="104"/>
        <v>0</v>
      </c>
      <c r="H262" s="28">
        <f t="shared" si="104"/>
        <v>0</v>
      </c>
      <c r="I262" s="29">
        <f t="shared" si="77"/>
        <v>0</v>
      </c>
      <c r="J262" s="133">
        <f t="shared" si="104"/>
        <v>0</v>
      </c>
    </row>
    <row r="263" spans="1:10" x14ac:dyDescent="0.25">
      <c r="A263" s="65" t="s">
        <v>417</v>
      </c>
      <c r="B263" s="35" t="s">
        <v>569</v>
      </c>
      <c r="C263" s="28">
        <f t="shared" si="104"/>
        <v>0</v>
      </c>
      <c r="D263" s="28">
        <f t="shared" si="104"/>
        <v>0</v>
      </c>
      <c r="E263" s="28">
        <f t="shared" si="104"/>
        <v>0</v>
      </c>
      <c r="F263" s="28">
        <f t="shared" si="104"/>
        <v>0</v>
      </c>
      <c r="G263" s="28">
        <f t="shared" si="104"/>
        <v>0</v>
      </c>
      <c r="H263" s="28">
        <f t="shared" si="104"/>
        <v>0</v>
      </c>
      <c r="I263" s="29">
        <f t="shared" si="77"/>
        <v>0</v>
      </c>
      <c r="J263" s="133">
        <f t="shared" si="104"/>
        <v>0</v>
      </c>
    </row>
    <row r="264" spans="1:10" ht="25.5" x14ac:dyDescent="0.25">
      <c r="A264" s="40" t="s">
        <v>570</v>
      </c>
      <c r="B264" s="37" t="s">
        <v>571</v>
      </c>
      <c r="C264" s="25">
        <f>C265+C266+C267</f>
        <v>0</v>
      </c>
      <c r="D264" s="25">
        <f t="shared" ref="D264:J264" si="105">D265+D266+D267</f>
        <v>0</v>
      </c>
      <c r="E264" s="25">
        <f t="shared" si="105"/>
        <v>0</v>
      </c>
      <c r="F264" s="25">
        <f t="shared" si="105"/>
        <v>0</v>
      </c>
      <c r="G264" s="25">
        <f t="shared" si="105"/>
        <v>0</v>
      </c>
      <c r="H264" s="25">
        <f t="shared" si="105"/>
        <v>0</v>
      </c>
      <c r="I264" s="16">
        <f t="shared" si="77"/>
        <v>0</v>
      </c>
      <c r="J264" s="38">
        <f t="shared" si="105"/>
        <v>0</v>
      </c>
    </row>
    <row r="265" spans="1:10" x14ac:dyDescent="0.25">
      <c r="A265" s="65" t="s">
        <v>572</v>
      </c>
      <c r="B265" s="35" t="s">
        <v>573</v>
      </c>
      <c r="C265" s="28">
        <f t="shared" ref="C265:J267" si="106">M265+W265</f>
        <v>0</v>
      </c>
      <c r="D265" s="28">
        <f t="shared" si="106"/>
        <v>0</v>
      </c>
      <c r="E265" s="28">
        <f t="shared" si="106"/>
        <v>0</v>
      </c>
      <c r="F265" s="28">
        <f t="shared" si="106"/>
        <v>0</v>
      </c>
      <c r="G265" s="28">
        <f t="shared" si="106"/>
        <v>0</v>
      </c>
      <c r="H265" s="28">
        <f t="shared" si="106"/>
        <v>0</v>
      </c>
      <c r="I265" s="29">
        <f t="shared" si="77"/>
        <v>0</v>
      </c>
      <c r="J265" s="133">
        <f t="shared" si="106"/>
        <v>0</v>
      </c>
    </row>
    <row r="266" spans="1:10" x14ac:dyDescent="0.25">
      <c r="A266" s="65" t="s">
        <v>574</v>
      </c>
      <c r="B266" s="35" t="s">
        <v>575</v>
      </c>
      <c r="C266" s="28">
        <f t="shared" si="106"/>
        <v>0</v>
      </c>
      <c r="D266" s="28">
        <f t="shared" si="106"/>
        <v>0</v>
      </c>
      <c r="E266" s="28">
        <f t="shared" si="106"/>
        <v>0</v>
      </c>
      <c r="F266" s="28">
        <f t="shared" si="106"/>
        <v>0</v>
      </c>
      <c r="G266" s="28">
        <f t="shared" si="106"/>
        <v>0</v>
      </c>
      <c r="H266" s="28">
        <f t="shared" si="106"/>
        <v>0</v>
      </c>
      <c r="I266" s="29">
        <f t="shared" si="77"/>
        <v>0</v>
      </c>
      <c r="J266" s="133">
        <f t="shared" si="106"/>
        <v>0</v>
      </c>
    </row>
    <row r="267" spans="1:10" x14ac:dyDescent="0.25">
      <c r="A267" s="65" t="s">
        <v>417</v>
      </c>
      <c r="B267" s="35" t="s">
        <v>576</v>
      </c>
      <c r="C267" s="28">
        <f t="shared" si="106"/>
        <v>0</v>
      </c>
      <c r="D267" s="28">
        <f t="shared" si="106"/>
        <v>0</v>
      </c>
      <c r="E267" s="28">
        <f t="shared" si="106"/>
        <v>0</v>
      </c>
      <c r="F267" s="28">
        <f t="shared" si="106"/>
        <v>0</v>
      </c>
      <c r="G267" s="28">
        <f t="shared" si="106"/>
        <v>0</v>
      </c>
      <c r="H267" s="28">
        <f t="shared" si="106"/>
        <v>0</v>
      </c>
      <c r="I267" s="29">
        <f t="shared" si="77"/>
        <v>0</v>
      </c>
      <c r="J267" s="133">
        <f t="shared" si="106"/>
        <v>0</v>
      </c>
    </row>
    <row r="268" spans="1:10" ht="23.25" customHeight="1" x14ac:dyDescent="0.25">
      <c r="A268" s="36" t="s">
        <v>577</v>
      </c>
      <c r="B268" s="37" t="s">
        <v>419</v>
      </c>
      <c r="C268" s="25">
        <f>C269</f>
        <v>0</v>
      </c>
      <c r="D268" s="25">
        <f t="shared" ref="D268:J268" si="107">D269</f>
        <v>0</v>
      </c>
      <c r="E268" s="25">
        <f t="shared" si="107"/>
        <v>0</v>
      </c>
      <c r="F268" s="25">
        <f t="shared" si="107"/>
        <v>0</v>
      </c>
      <c r="G268" s="25">
        <f t="shared" si="107"/>
        <v>0</v>
      </c>
      <c r="H268" s="25">
        <f t="shared" si="107"/>
        <v>0</v>
      </c>
      <c r="I268" s="16">
        <f t="shared" si="77"/>
        <v>0</v>
      </c>
      <c r="J268" s="38">
        <f t="shared" si="107"/>
        <v>0</v>
      </c>
    </row>
    <row r="269" spans="1:10" ht="26.25" customHeight="1" x14ac:dyDescent="0.25">
      <c r="A269" s="36" t="s">
        <v>578</v>
      </c>
      <c r="B269" s="37" t="s">
        <v>420</v>
      </c>
      <c r="C269" s="25">
        <f>C270+C275</f>
        <v>0</v>
      </c>
      <c r="D269" s="25">
        <f t="shared" ref="D269:J269" si="108">D270+D275</f>
        <v>0</v>
      </c>
      <c r="E269" s="25">
        <f t="shared" si="108"/>
        <v>0</v>
      </c>
      <c r="F269" s="25">
        <f t="shared" si="108"/>
        <v>0</v>
      </c>
      <c r="G269" s="25">
        <f t="shared" si="108"/>
        <v>0</v>
      </c>
      <c r="H269" s="25">
        <f t="shared" si="108"/>
        <v>0</v>
      </c>
      <c r="I269" s="16">
        <f t="shared" ref="I269:I292" si="109">G269-H269</f>
        <v>0</v>
      </c>
      <c r="J269" s="38">
        <f t="shared" si="108"/>
        <v>0</v>
      </c>
    </row>
    <row r="270" spans="1:10" ht="20.25" customHeight="1" x14ac:dyDescent="0.25">
      <c r="A270" s="36" t="s">
        <v>421</v>
      </c>
      <c r="B270" s="71" t="s">
        <v>422</v>
      </c>
      <c r="C270" s="25">
        <f>C271+C272+C273+C274</f>
        <v>0</v>
      </c>
      <c r="D270" s="25">
        <f t="shared" ref="D270:J270" si="110">D271+D272+D273+D274</f>
        <v>0</v>
      </c>
      <c r="E270" s="25">
        <f t="shared" si="110"/>
        <v>0</v>
      </c>
      <c r="F270" s="25">
        <f t="shared" si="110"/>
        <v>0</v>
      </c>
      <c r="G270" s="25">
        <f t="shared" si="110"/>
        <v>0</v>
      </c>
      <c r="H270" s="25">
        <f t="shared" si="110"/>
        <v>0</v>
      </c>
      <c r="I270" s="16">
        <f t="shared" si="109"/>
        <v>0</v>
      </c>
      <c r="J270" s="38">
        <f t="shared" si="110"/>
        <v>0</v>
      </c>
    </row>
    <row r="271" spans="1:10" x14ac:dyDescent="0.25">
      <c r="A271" s="34" t="s">
        <v>423</v>
      </c>
      <c r="B271" s="72" t="s">
        <v>424</v>
      </c>
      <c r="C271" s="28">
        <f>'70.07 PS1'!C271</f>
        <v>0</v>
      </c>
      <c r="D271" s="28">
        <f>'70.07 PS1'!D271</f>
        <v>0</v>
      </c>
      <c r="E271" s="28">
        <f>'70.07 PS1'!E271</f>
        <v>0</v>
      </c>
      <c r="F271" s="28">
        <f>'70.07 PS1'!F271</f>
        <v>0</v>
      </c>
      <c r="G271" s="28">
        <f>'70.07 PS1'!G271</f>
        <v>0</v>
      </c>
      <c r="H271" s="28">
        <f>'70.07 PS1'!H271</f>
        <v>0</v>
      </c>
      <c r="I271" s="29">
        <f t="shared" si="109"/>
        <v>0</v>
      </c>
      <c r="J271" s="133">
        <f>'70.07PIETE'!J271</f>
        <v>0</v>
      </c>
    </row>
    <row r="272" spans="1:10" x14ac:dyDescent="0.25">
      <c r="A272" s="26" t="s">
        <v>425</v>
      </c>
      <c r="B272" s="72" t="s">
        <v>426</v>
      </c>
      <c r="C272" s="28">
        <f t="shared" ref="C272:J275" si="111">M272+W272</f>
        <v>0</v>
      </c>
      <c r="D272" s="28">
        <f t="shared" si="111"/>
        <v>0</v>
      </c>
      <c r="E272" s="28">
        <f t="shared" si="111"/>
        <v>0</v>
      </c>
      <c r="F272" s="28">
        <f t="shared" si="111"/>
        <v>0</v>
      </c>
      <c r="G272" s="28">
        <f t="shared" si="111"/>
        <v>0</v>
      </c>
      <c r="H272" s="28">
        <f t="shared" si="111"/>
        <v>0</v>
      </c>
      <c r="I272" s="29">
        <f t="shared" si="109"/>
        <v>0</v>
      </c>
      <c r="J272" s="133">
        <f t="shared" si="111"/>
        <v>0</v>
      </c>
    </row>
    <row r="273" spans="1:10" x14ac:dyDescent="0.25">
      <c r="A273" s="26" t="s">
        <v>427</v>
      </c>
      <c r="B273" s="72" t="s">
        <v>428</v>
      </c>
      <c r="C273" s="28">
        <f t="shared" si="111"/>
        <v>0</v>
      </c>
      <c r="D273" s="28">
        <f t="shared" si="111"/>
        <v>0</v>
      </c>
      <c r="E273" s="28">
        <f t="shared" si="111"/>
        <v>0</v>
      </c>
      <c r="F273" s="28">
        <f t="shared" si="111"/>
        <v>0</v>
      </c>
      <c r="G273" s="28">
        <f t="shared" si="111"/>
        <v>0</v>
      </c>
      <c r="H273" s="28">
        <f t="shared" si="111"/>
        <v>0</v>
      </c>
      <c r="I273" s="29">
        <f t="shared" si="109"/>
        <v>0</v>
      </c>
      <c r="J273" s="133">
        <f t="shared" si="111"/>
        <v>0</v>
      </c>
    </row>
    <row r="274" spans="1:10" x14ac:dyDescent="0.25">
      <c r="A274" s="26" t="s">
        <v>429</v>
      </c>
      <c r="B274" s="72" t="s">
        <v>430</v>
      </c>
      <c r="C274" s="28">
        <f t="shared" si="111"/>
        <v>0</v>
      </c>
      <c r="D274" s="28">
        <f t="shared" si="111"/>
        <v>0</v>
      </c>
      <c r="E274" s="28">
        <f t="shared" si="111"/>
        <v>0</v>
      </c>
      <c r="F274" s="28">
        <f t="shared" si="111"/>
        <v>0</v>
      </c>
      <c r="G274" s="28">
        <f t="shared" si="111"/>
        <v>0</v>
      </c>
      <c r="H274" s="28">
        <f t="shared" si="111"/>
        <v>0</v>
      </c>
      <c r="I274" s="29">
        <f t="shared" si="109"/>
        <v>0</v>
      </c>
      <c r="J274" s="133">
        <f t="shared" si="111"/>
        <v>0</v>
      </c>
    </row>
    <row r="275" spans="1:10" x14ac:dyDescent="0.25">
      <c r="A275" s="48" t="s">
        <v>431</v>
      </c>
      <c r="B275" s="37" t="s">
        <v>432</v>
      </c>
      <c r="C275" s="43">
        <f t="shared" si="111"/>
        <v>0</v>
      </c>
      <c r="D275" s="43">
        <f t="shared" si="111"/>
        <v>0</v>
      </c>
      <c r="E275" s="43">
        <f t="shared" si="111"/>
        <v>0</v>
      </c>
      <c r="F275" s="43">
        <f t="shared" si="111"/>
        <v>0</v>
      </c>
      <c r="G275" s="43">
        <f t="shared" si="111"/>
        <v>0</v>
      </c>
      <c r="H275" s="43">
        <f t="shared" si="111"/>
        <v>0</v>
      </c>
      <c r="I275" s="29">
        <f t="shared" si="109"/>
        <v>0</v>
      </c>
      <c r="J275" s="135">
        <f t="shared" si="111"/>
        <v>0</v>
      </c>
    </row>
    <row r="276" spans="1:10" x14ac:dyDescent="0.25">
      <c r="A276" s="36" t="s">
        <v>579</v>
      </c>
      <c r="B276" s="37" t="s">
        <v>433</v>
      </c>
      <c r="C276" s="25">
        <f>C277</f>
        <v>0</v>
      </c>
      <c r="D276" s="25">
        <f t="shared" ref="D276:J277" si="112">D277</f>
        <v>0</v>
      </c>
      <c r="E276" s="25">
        <f t="shared" si="112"/>
        <v>0</v>
      </c>
      <c r="F276" s="25">
        <f t="shared" si="112"/>
        <v>0</v>
      </c>
      <c r="G276" s="25">
        <f t="shared" si="112"/>
        <v>0</v>
      </c>
      <c r="H276" s="25">
        <f t="shared" si="112"/>
        <v>0</v>
      </c>
      <c r="I276" s="16">
        <f t="shared" si="109"/>
        <v>0</v>
      </c>
      <c r="J276" s="38">
        <f t="shared" si="112"/>
        <v>0</v>
      </c>
    </row>
    <row r="277" spans="1:10" x14ac:dyDescent="0.25">
      <c r="A277" s="48" t="s">
        <v>434</v>
      </c>
      <c r="B277" s="71" t="s">
        <v>435</v>
      </c>
      <c r="C277" s="25">
        <f>C278</f>
        <v>0</v>
      </c>
      <c r="D277" s="25">
        <f t="shared" si="112"/>
        <v>0</v>
      </c>
      <c r="E277" s="25">
        <f t="shared" si="112"/>
        <v>0</v>
      </c>
      <c r="F277" s="25">
        <f t="shared" si="112"/>
        <v>0</v>
      </c>
      <c r="G277" s="25">
        <f t="shared" si="112"/>
        <v>0</v>
      </c>
      <c r="H277" s="25">
        <f t="shared" si="112"/>
        <v>0</v>
      </c>
      <c r="I277" s="16">
        <f t="shared" si="109"/>
        <v>0</v>
      </c>
      <c r="J277" s="38">
        <f t="shared" si="112"/>
        <v>0</v>
      </c>
    </row>
    <row r="278" spans="1:10" x14ac:dyDescent="0.25">
      <c r="A278" s="26" t="s">
        <v>436</v>
      </c>
      <c r="B278" s="35" t="s">
        <v>437</v>
      </c>
      <c r="C278" s="28">
        <f t="shared" ref="C278:J278" si="113">M278+W278</f>
        <v>0</v>
      </c>
      <c r="D278" s="28">
        <f t="shared" si="113"/>
        <v>0</v>
      </c>
      <c r="E278" s="28">
        <f t="shared" si="113"/>
        <v>0</v>
      </c>
      <c r="F278" s="28">
        <f t="shared" si="113"/>
        <v>0</v>
      </c>
      <c r="G278" s="28">
        <f t="shared" si="113"/>
        <v>0</v>
      </c>
      <c r="H278" s="28">
        <f t="shared" si="113"/>
        <v>0</v>
      </c>
      <c r="I278" s="29">
        <f t="shared" si="109"/>
        <v>0</v>
      </c>
      <c r="J278" s="133">
        <f t="shared" si="113"/>
        <v>0</v>
      </c>
    </row>
    <row r="279" spans="1:10" x14ac:dyDescent="0.25">
      <c r="A279" s="36" t="s">
        <v>580</v>
      </c>
      <c r="B279" s="37" t="s">
        <v>438</v>
      </c>
      <c r="C279" s="73"/>
      <c r="D279" s="73"/>
      <c r="E279" s="73"/>
      <c r="F279" s="73"/>
      <c r="G279" s="73"/>
      <c r="H279" s="73"/>
      <c r="I279" s="29">
        <f t="shared" si="109"/>
        <v>0</v>
      </c>
      <c r="J279" s="74"/>
    </row>
    <row r="280" spans="1:10" ht="15" customHeight="1" x14ac:dyDescent="0.25">
      <c r="A280" s="36" t="s">
        <v>439</v>
      </c>
      <c r="B280" s="37" t="s">
        <v>440</v>
      </c>
      <c r="C280" s="25">
        <f>C281</f>
        <v>0</v>
      </c>
      <c r="D280" s="25">
        <f t="shared" ref="D280:J281" si="114">D281</f>
        <v>0</v>
      </c>
      <c r="E280" s="25">
        <f t="shared" si="114"/>
        <v>0</v>
      </c>
      <c r="F280" s="25">
        <f t="shared" si="114"/>
        <v>0</v>
      </c>
      <c r="G280" s="25">
        <f t="shared" si="114"/>
        <v>0</v>
      </c>
      <c r="H280" s="25">
        <f t="shared" si="114"/>
        <v>0</v>
      </c>
      <c r="I280" s="16">
        <f t="shared" si="109"/>
        <v>0</v>
      </c>
      <c r="J280" s="38">
        <f t="shared" si="114"/>
        <v>0</v>
      </c>
    </row>
    <row r="281" spans="1:10" x14ac:dyDescent="0.25">
      <c r="A281" s="36" t="s">
        <v>581</v>
      </c>
      <c r="B281" s="37" t="s">
        <v>302</v>
      </c>
      <c r="C281" s="25">
        <f>C282</f>
        <v>0</v>
      </c>
      <c r="D281" s="25">
        <f t="shared" si="114"/>
        <v>0</v>
      </c>
      <c r="E281" s="25">
        <f t="shared" si="114"/>
        <v>0</v>
      </c>
      <c r="F281" s="25">
        <f t="shared" si="114"/>
        <v>0</v>
      </c>
      <c r="G281" s="25">
        <f t="shared" si="114"/>
        <v>0</v>
      </c>
      <c r="H281" s="25">
        <f t="shared" si="114"/>
        <v>0</v>
      </c>
      <c r="I281" s="16">
        <f t="shared" si="109"/>
        <v>0</v>
      </c>
      <c r="J281" s="38">
        <f t="shared" si="114"/>
        <v>0</v>
      </c>
    </row>
    <row r="282" spans="1:10" ht="25.5" x14ac:dyDescent="0.25">
      <c r="A282" s="23" t="s">
        <v>441</v>
      </c>
      <c r="B282" s="49" t="s">
        <v>442</v>
      </c>
      <c r="C282" s="28">
        <f t="shared" ref="C282:J282" si="115">M282+W282</f>
        <v>0</v>
      </c>
      <c r="D282" s="28">
        <f t="shared" si="115"/>
        <v>0</v>
      </c>
      <c r="E282" s="28">
        <f t="shared" si="115"/>
        <v>0</v>
      </c>
      <c r="F282" s="28">
        <f t="shared" si="115"/>
        <v>0</v>
      </c>
      <c r="G282" s="28">
        <f t="shared" si="115"/>
        <v>0</v>
      </c>
      <c r="H282" s="28">
        <f t="shared" si="115"/>
        <v>0</v>
      </c>
      <c r="I282" s="29">
        <f t="shared" si="109"/>
        <v>0</v>
      </c>
      <c r="J282" s="133">
        <f t="shared" si="115"/>
        <v>0</v>
      </c>
    </row>
    <row r="283" spans="1:10" ht="25.5" hidden="1" x14ac:dyDescent="0.25">
      <c r="A283" s="59" t="s">
        <v>582</v>
      </c>
      <c r="B283" s="37" t="s">
        <v>321</v>
      </c>
      <c r="C283" s="25">
        <f>C284</f>
        <v>0</v>
      </c>
      <c r="D283" s="25">
        <f t="shared" ref="D283:J284" si="116">D284</f>
        <v>0</v>
      </c>
      <c r="E283" s="25">
        <f t="shared" si="116"/>
        <v>0</v>
      </c>
      <c r="F283" s="25">
        <f t="shared" si="116"/>
        <v>0</v>
      </c>
      <c r="G283" s="25">
        <f t="shared" si="116"/>
        <v>0</v>
      </c>
      <c r="H283" s="25">
        <f t="shared" si="116"/>
        <v>0</v>
      </c>
      <c r="I283" s="16">
        <f t="shared" si="109"/>
        <v>0</v>
      </c>
      <c r="J283" s="38">
        <f t="shared" si="116"/>
        <v>0</v>
      </c>
    </row>
    <row r="284" spans="1:10" ht="25.5" hidden="1" x14ac:dyDescent="0.25">
      <c r="A284" s="59" t="s">
        <v>536</v>
      </c>
      <c r="B284" s="37" t="s">
        <v>443</v>
      </c>
      <c r="C284" s="25">
        <f>C285</f>
        <v>0</v>
      </c>
      <c r="D284" s="25">
        <f t="shared" si="116"/>
        <v>0</v>
      </c>
      <c r="E284" s="25">
        <f t="shared" si="116"/>
        <v>0</v>
      </c>
      <c r="F284" s="25">
        <f t="shared" si="116"/>
        <v>0</v>
      </c>
      <c r="G284" s="25">
        <f t="shared" si="116"/>
        <v>0</v>
      </c>
      <c r="H284" s="25">
        <f t="shared" si="116"/>
        <v>0</v>
      </c>
      <c r="I284" s="16">
        <f t="shared" si="109"/>
        <v>0</v>
      </c>
      <c r="J284" s="38">
        <f t="shared" si="116"/>
        <v>0</v>
      </c>
    </row>
    <row r="285" spans="1:10" ht="25.5" hidden="1" x14ac:dyDescent="0.25">
      <c r="A285" s="45" t="s">
        <v>583</v>
      </c>
      <c r="B285" s="37" t="s">
        <v>322</v>
      </c>
      <c r="C285" s="25">
        <f>C286+C287</f>
        <v>0</v>
      </c>
      <c r="D285" s="25">
        <f t="shared" ref="D285:J285" si="117">D286+D287</f>
        <v>0</v>
      </c>
      <c r="E285" s="25">
        <f t="shared" si="117"/>
        <v>0</v>
      </c>
      <c r="F285" s="25">
        <f t="shared" si="117"/>
        <v>0</v>
      </c>
      <c r="G285" s="25">
        <f t="shared" si="117"/>
        <v>0</v>
      </c>
      <c r="H285" s="25">
        <f t="shared" si="117"/>
        <v>0</v>
      </c>
      <c r="I285" s="16">
        <f t="shared" si="109"/>
        <v>0</v>
      </c>
      <c r="J285" s="38">
        <f t="shared" si="117"/>
        <v>0</v>
      </c>
    </row>
    <row r="286" spans="1:10" ht="25.5" hidden="1" x14ac:dyDescent="0.25">
      <c r="A286" s="42" t="s">
        <v>584</v>
      </c>
      <c r="B286" s="35" t="s">
        <v>585</v>
      </c>
      <c r="C286" s="28">
        <f t="shared" ref="C286:J287" si="118">M286+W286</f>
        <v>0</v>
      </c>
      <c r="D286" s="28">
        <f t="shared" si="118"/>
        <v>0</v>
      </c>
      <c r="E286" s="28">
        <f t="shared" si="118"/>
        <v>0</v>
      </c>
      <c r="F286" s="28">
        <f t="shared" si="118"/>
        <v>0</v>
      </c>
      <c r="G286" s="28">
        <f t="shared" si="118"/>
        <v>0</v>
      </c>
      <c r="H286" s="28">
        <f t="shared" si="118"/>
        <v>0</v>
      </c>
      <c r="I286" s="29">
        <f t="shared" si="109"/>
        <v>0</v>
      </c>
      <c r="J286" s="133">
        <f t="shared" si="118"/>
        <v>0</v>
      </c>
    </row>
    <row r="287" spans="1:10" ht="25.5" hidden="1" x14ac:dyDescent="0.25">
      <c r="A287" s="42" t="s">
        <v>586</v>
      </c>
      <c r="B287" s="27" t="s">
        <v>587</v>
      </c>
      <c r="C287" s="28">
        <f t="shared" si="118"/>
        <v>0</v>
      </c>
      <c r="D287" s="28">
        <f t="shared" si="118"/>
        <v>0</v>
      </c>
      <c r="E287" s="28">
        <f t="shared" si="118"/>
        <v>0</v>
      </c>
      <c r="F287" s="28">
        <f t="shared" si="118"/>
        <v>0</v>
      </c>
      <c r="G287" s="28">
        <f t="shared" si="118"/>
        <v>0</v>
      </c>
      <c r="H287" s="28">
        <f t="shared" si="118"/>
        <v>0</v>
      </c>
      <c r="I287" s="29">
        <f t="shared" si="109"/>
        <v>0</v>
      </c>
      <c r="J287" s="133">
        <f t="shared" si="118"/>
        <v>0</v>
      </c>
    </row>
    <row r="288" spans="1:10" x14ac:dyDescent="0.25">
      <c r="A288" s="54" t="s">
        <v>540</v>
      </c>
      <c r="B288" s="37" t="s">
        <v>541</v>
      </c>
      <c r="C288" s="25">
        <f>C289-C291</f>
        <v>0</v>
      </c>
      <c r="D288" s="25">
        <f t="shared" ref="D288:J288" si="119">D289-D291</f>
        <v>0</v>
      </c>
      <c r="E288" s="25">
        <f t="shared" si="119"/>
        <v>0</v>
      </c>
      <c r="F288" s="25">
        <f t="shared" si="119"/>
        <v>0</v>
      </c>
      <c r="G288" s="25">
        <f t="shared" si="119"/>
        <v>0</v>
      </c>
      <c r="H288" s="25">
        <f t="shared" si="119"/>
        <v>0</v>
      </c>
      <c r="I288" s="16">
        <f t="shared" si="109"/>
        <v>0</v>
      </c>
      <c r="J288" s="38">
        <f t="shared" si="119"/>
        <v>0</v>
      </c>
    </row>
    <row r="289" spans="1:10" x14ac:dyDescent="0.25">
      <c r="A289" s="54" t="s">
        <v>444</v>
      </c>
      <c r="B289" s="37" t="s">
        <v>324</v>
      </c>
      <c r="C289" s="25">
        <f>C290+C291</f>
        <v>0</v>
      </c>
      <c r="D289" s="25">
        <f t="shared" ref="D289:J289" si="120">D290+D291</f>
        <v>0</v>
      </c>
      <c r="E289" s="25">
        <f t="shared" si="120"/>
        <v>0</v>
      </c>
      <c r="F289" s="25">
        <f t="shared" si="120"/>
        <v>0</v>
      </c>
      <c r="G289" s="25">
        <f t="shared" si="120"/>
        <v>0</v>
      </c>
      <c r="H289" s="25">
        <f t="shared" si="120"/>
        <v>0</v>
      </c>
      <c r="I289" s="16">
        <f t="shared" si="109"/>
        <v>0</v>
      </c>
      <c r="J289" s="38">
        <f t="shared" si="120"/>
        <v>0</v>
      </c>
    </row>
    <row r="290" spans="1:10" x14ac:dyDescent="0.25">
      <c r="A290" s="54" t="s">
        <v>445</v>
      </c>
      <c r="B290" s="49" t="s">
        <v>446</v>
      </c>
      <c r="C290" s="28">
        <f t="shared" ref="C290:J290" si="121">M290+W290</f>
        <v>0</v>
      </c>
      <c r="D290" s="28">
        <f t="shared" si="121"/>
        <v>0</v>
      </c>
      <c r="E290" s="28">
        <f t="shared" si="121"/>
        <v>0</v>
      </c>
      <c r="F290" s="28">
        <f t="shared" si="121"/>
        <v>0</v>
      </c>
      <c r="G290" s="28">
        <f t="shared" si="121"/>
        <v>0</v>
      </c>
      <c r="H290" s="28">
        <f t="shared" si="121"/>
        <v>0</v>
      </c>
      <c r="I290" s="29">
        <f t="shared" si="109"/>
        <v>0</v>
      </c>
      <c r="J290" s="133">
        <f t="shared" si="121"/>
        <v>0</v>
      </c>
    </row>
    <row r="291" spans="1:10" x14ac:dyDescent="0.25">
      <c r="A291" s="54" t="s">
        <v>447</v>
      </c>
      <c r="B291" s="58" t="s">
        <v>328</v>
      </c>
      <c r="C291" s="25">
        <f>C292+C293</f>
        <v>0</v>
      </c>
      <c r="D291" s="25">
        <f t="shared" ref="D291:J291" si="122">D292+D293</f>
        <v>0</v>
      </c>
      <c r="E291" s="25">
        <f t="shared" si="122"/>
        <v>0</v>
      </c>
      <c r="F291" s="25">
        <f t="shared" si="122"/>
        <v>0</v>
      </c>
      <c r="G291" s="25">
        <f t="shared" si="122"/>
        <v>0</v>
      </c>
      <c r="H291" s="25">
        <f t="shared" si="122"/>
        <v>0</v>
      </c>
      <c r="I291" s="16">
        <f t="shared" si="109"/>
        <v>0</v>
      </c>
      <c r="J291" s="38">
        <f t="shared" si="122"/>
        <v>0</v>
      </c>
    </row>
    <row r="292" spans="1:10" ht="15.75" thickBot="1" x14ac:dyDescent="0.3">
      <c r="A292" s="75" t="s">
        <v>448</v>
      </c>
      <c r="B292" s="76" t="s">
        <v>449</v>
      </c>
      <c r="C292" s="123">
        <f t="shared" ref="C292:J292" si="123">M292+W292</f>
        <v>0</v>
      </c>
      <c r="D292" s="123">
        <f t="shared" si="123"/>
        <v>0</v>
      </c>
      <c r="E292" s="123">
        <f t="shared" si="123"/>
        <v>0</v>
      </c>
      <c r="F292" s="123">
        <f t="shared" si="123"/>
        <v>0</v>
      </c>
      <c r="G292" s="123">
        <f t="shared" si="123"/>
        <v>0</v>
      </c>
      <c r="H292" s="123">
        <f t="shared" si="123"/>
        <v>0</v>
      </c>
      <c r="I292" s="77">
        <f t="shared" si="109"/>
        <v>0</v>
      </c>
      <c r="J292" s="136">
        <f t="shared" si="123"/>
        <v>0</v>
      </c>
    </row>
    <row r="294" spans="1:10" ht="18.75" x14ac:dyDescent="0.3">
      <c r="A294" s="1025" t="s">
        <v>825</v>
      </c>
      <c r="B294" s="1025"/>
      <c r="C294" s="88" t="s">
        <v>590</v>
      </c>
      <c r="D294" s="89"/>
      <c r="E294" s="88"/>
      <c r="F294" s="928"/>
      <c r="G294" s="928" t="s">
        <v>822</v>
      </c>
      <c r="H294" s="928"/>
      <c r="I294" s="90" t="s">
        <v>823</v>
      </c>
      <c r="J294" s="90"/>
    </row>
    <row r="295" spans="1:10" ht="18.75" x14ac:dyDescent="0.25">
      <c r="A295" s="1026" t="s">
        <v>826</v>
      </c>
      <c r="B295" s="1026"/>
      <c r="C295" s="1027" t="s">
        <v>836</v>
      </c>
      <c r="D295" s="1027"/>
      <c r="E295" s="1027"/>
      <c r="F295" s="1028" t="s">
        <v>824</v>
      </c>
      <c r="G295" s="1028"/>
      <c r="H295" s="1028"/>
      <c r="I295" s="90" t="s">
        <v>837</v>
      </c>
      <c r="J295" s="90"/>
    </row>
    <row r="296" spans="1:10" x14ac:dyDescent="0.25">
      <c r="A296" s="1016"/>
      <c r="B296" s="1016"/>
      <c r="C296" s="83"/>
      <c r="D296" s="83"/>
      <c r="E296" s="92"/>
      <c r="F296" s="92"/>
      <c r="G296" s="92"/>
      <c r="H296" s="92"/>
      <c r="I296" s="92"/>
      <c r="J296" s="92"/>
    </row>
    <row r="297" spans="1:10" ht="18.75" x14ac:dyDescent="0.25">
      <c r="A297" s="1017"/>
      <c r="B297" s="1017"/>
      <c r="C297" s="83"/>
      <c r="D297" s="83"/>
      <c r="E297" s="92"/>
      <c r="F297" s="92"/>
      <c r="G297" s="92"/>
      <c r="H297" s="92"/>
      <c r="I297" s="92"/>
      <c r="J297" s="92"/>
    </row>
    <row r="298" spans="1:10" ht="15.75" x14ac:dyDescent="0.25">
      <c r="A298" s="91"/>
      <c r="B298" s="1018"/>
      <c r="C298" s="1018"/>
      <c r="D298" s="1018"/>
      <c r="E298" s="1018"/>
      <c r="F298" s="1018"/>
      <c r="G298" s="1018"/>
      <c r="H298" s="1018"/>
      <c r="I298" s="1018"/>
      <c r="J298" s="92"/>
    </row>
  </sheetData>
  <mergeCells count="20">
    <mergeCell ref="G3:I3"/>
    <mergeCell ref="A5:H5"/>
    <mergeCell ref="A6:K6"/>
    <mergeCell ref="A8:H8"/>
    <mergeCell ref="A9:A10"/>
    <mergeCell ref="B9:B10"/>
    <mergeCell ref="C9:C10"/>
    <mergeCell ref="D9:E9"/>
    <mergeCell ref="F9:F10"/>
    <mergeCell ref="G9:G10"/>
    <mergeCell ref="J9:J10"/>
    <mergeCell ref="A297:B297"/>
    <mergeCell ref="B298:I298"/>
    <mergeCell ref="H9:H10"/>
    <mergeCell ref="I9:I10"/>
    <mergeCell ref="A294:B294"/>
    <mergeCell ref="A295:B295"/>
    <mergeCell ref="C295:E295"/>
    <mergeCell ref="F295:H295"/>
    <mergeCell ref="A296:B296"/>
  </mergeCells>
  <printOptions horizontalCentered="1"/>
  <pageMargins left="0.15748031496062992" right="0" top="0.23622047244094491" bottom="0.27559055118110237" header="0.51181102362204722" footer="0"/>
  <pageSetup scale="67" orientation="landscape" r:id="rId1"/>
  <rowBreaks count="4" manualBreakCount="4">
    <brk id="52" max="9" man="1"/>
    <brk id="167" max="16383" man="1"/>
    <brk id="210" max="9" man="1"/>
    <brk id="2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05"/>
  <sheetViews>
    <sheetView view="pageBreakPreview" topLeftCell="A262" zoomScale="85" zoomScaleSheetLayoutView="85" workbookViewId="0">
      <selection activeCell="U268" sqref="U268"/>
    </sheetView>
  </sheetViews>
  <sheetFormatPr defaultRowHeight="15" x14ac:dyDescent="0.25"/>
  <cols>
    <col min="1" max="1" width="74" style="461" customWidth="1"/>
    <col min="2" max="2" width="19" style="461" customWidth="1"/>
    <col min="3" max="3" width="16.28515625" style="461" customWidth="1"/>
    <col min="4" max="4" width="22.42578125" style="461" customWidth="1"/>
    <col min="5" max="5" width="18.42578125" style="461" customWidth="1"/>
    <col min="6" max="6" width="17" style="461" customWidth="1"/>
    <col min="7" max="7" width="16" style="461" customWidth="1"/>
    <col min="8" max="8" width="16.7109375" style="461" customWidth="1"/>
    <col min="9" max="9" width="20" style="461" customWidth="1"/>
    <col min="10" max="10" width="20.42578125" style="461" customWidth="1"/>
    <col min="11" max="11" width="75.140625" style="461" customWidth="1"/>
    <col min="12" max="12" width="17.5703125" style="461" customWidth="1"/>
    <col min="13" max="13" width="15.28515625" style="461" customWidth="1"/>
    <col min="14" max="14" width="20.85546875" style="461" customWidth="1"/>
    <col min="15" max="16" width="15.28515625" style="461" customWidth="1"/>
    <col min="17" max="17" width="18.5703125" style="461" customWidth="1"/>
    <col min="18" max="18" width="18.28515625" style="461" customWidth="1"/>
    <col min="19" max="19" width="19.42578125" style="461" customWidth="1"/>
    <col min="20" max="20" width="21.7109375" style="461" customWidth="1"/>
    <col min="21" max="21" width="62.85546875" style="461" customWidth="1"/>
    <col min="22" max="22" width="12.7109375" style="461" customWidth="1"/>
    <col min="23" max="23" width="17.85546875" style="461" customWidth="1"/>
    <col min="24" max="24" width="18.85546875" style="461" customWidth="1"/>
    <col min="25" max="25" width="17.140625" style="461" customWidth="1"/>
    <col min="26" max="26" width="15.140625" style="461" customWidth="1"/>
    <col min="27" max="27" width="14.140625" style="461" customWidth="1"/>
    <col min="28" max="28" width="13.28515625" style="461" customWidth="1"/>
    <col min="29" max="29" width="16.140625" style="461" customWidth="1"/>
    <col min="30" max="30" width="15.7109375" style="461" customWidth="1"/>
    <col min="31" max="16384" width="9.140625" style="461"/>
  </cols>
  <sheetData>
    <row r="1" spans="1:31" ht="18.75" x14ac:dyDescent="0.3">
      <c r="A1" s="1032" t="s">
        <v>827</v>
      </c>
      <c r="B1" s="1032"/>
      <c r="C1" s="1032"/>
      <c r="D1" s="1032"/>
      <c r="E1" s="1032"/>
      <c r="F1" s="1032"/>
      <c r="G1" s="1032"/>
      <c r="H1" s="1032"/>
      <c r="I1" s="1032"/>
      <c r="J1" s="1032"/>
      <c r="K1" s="1032"/>
      <c r="L1" s="464"/>
      <c r="M1" s="464"/>
      <c r="N1" s="464"/>
      <c r="O1" s="464"/>
      <c r="P1" s="464"/>
      <c r="Q1" s="464"/>
      <c r="R1" s="464"/>
      <c r="S1" s="464"/>
      <c r="T1" s="464"/>
      <c r="U1" s="462"/>
      <c r="V1" s="462"/>
      <c r="W1" s="463"/>
      <c r="X1" s="464"/>
      <c r="Y1" s="464"/>
      <c r="Z1" s="464"/>
      <c r="AA1" s="464"/>
      <c r="AB1" s="464"/>
      <c r="AC1" s="464"/>
      <c r="AD1" s="464"/>
    </row>
    <row r="2" spans="1:31" ht="15.75" x14ac:dyDescent="0.25">
      <c r="A2" s="462"/>
      <c r="B2" s="462"/>
      <c r="C2" s="463"/>
      <c r="D2" s="464"/>
      <c r="E2" s="464"/>
      <c r="F2" s="464"/>
      <c r="G2" s="464"/>
      <c r="H2" s="464"/>
      <c r="I2" s="464"/>
      <c r="J2" s="465"/>
      <c r="K2" s="465"/>
      <c r="L2" s="465"/>
      <c r="M2" s="465"/>
      <c r="N2" s="465"/>
      <c r="O2" s="465"/>
      <c r="P2" s="465"/>
      <c r="Q2" s="465"/>
      <c r="R2" s="465"/>
      <c r="S2" s="465"/>
      <c r="T2" s="465"/>
      <c r="U2" s="462"/>
      <c r="V2" s="462"/>
      <c r="W2" s="463"/>
      <c r="X2" s="464"/>
      <c r="Y2" s="464"/>
      <c r="Z2" s="464"/>
      <c r="AA2" s="464"/>
      <c r="AB2" s="464"/>
      <c r="AC2" s="464"/>
      <c r="AD2" s="465"/>
    </row>
    <row r="3" spans="1:31" ht="15.75" x14ac:dyDescent="0.25">
      <c r="A3" s="462"/>
      <c r="B3" s="462"/>
      <c r="C3" s="463"/>
      <c r="D3" s="464"/>
      <c r="E3" s="464"/>
      <c r="F3" s="464"/>
      <c r="G3" s="1093" t="s">
        <v>0</v>
      </c>
      <c r="H3" s="1093"/>
      <c r="I3" s="1093"/>
      <c r="J3" s="464"/>
      <c r="K3" s="464"/>
      <c r="L3" s="464"/>
      <c r="M3" s="464"/>
      <c r="N3" s="464"/>
      <c r="O3" s="464"/>
      <c r="P3" s="464"/>
      <c r="Q3" s="1093" t="s">
        <v>0</v>
      </c>
      <c r="R3" s="1093"/>
      <c r="S3" s="1093"/>
      <c r="T3" s="464"/>
      <c r="U3" s="462"/>
      <c r="V3" s="462"/>
      <c r="W3" s="463"/>
      <c r="X3" s="464"/>
      <c r="Y3" s="464"/>
      <c r="Z3" s="464"/>
      <c r="AA3" s="1093" t="s">
        <v>0</v>
      </c>
      <c r="AB3" s="1093"/>
      <c r="AC3" s="1093"/>
      <c r="AD3" s="464"/>
    </row>
    <row r="4" spans="1:31" x14ac:dyDescent="0.25">
      <c r="A4" s="462"/>
      <c r="B4" s="462"/>
      <c r="C4" s="463"/>
      <c r="D4" s="464"/>
      <c r="E4" s="464"/>
      <c r="F4" s="464"/>
      <c r="G4" s="464"/>
      <c r="H4" s="464"/>
      <c r="I4" s="464"/>
      <c r="J4" s="464"/>
      <c r="K4" s="464"/>
      <c r="L4" s="464"/>
      <c r="M4" s="464"/>
      <c r="N4" s="464"/>
      <c r="O4" s="464"/>
      <c r="P4" s="464"/>
      <c r="Q4" s="464"/>
      <c r="R4" s="464"/>
      <c r="S4" s="464"/>
      <c r="T4" s="464"/>
      <c r="U4" s="462"/>
      <c r="V4" s="462"/>
      <c r="W4" s="463"/>
      <c r="X4" s="464"/>
      <c r="Y4" s="464"/>
      <c r="Z4" s="464"/>
      <c r="AA4" s="464"/>
      <c r="AB4" s="464"/>
      <c r="AC4" s="464"/>
      <c r="AD4" s="464"/>
    </row>
    <row r="5" spans="1:31" ht="15.75" x14ac:dyDescent="0.25">
      <c r="A5" s="1094" t="s">
        <v>1</v>
      </c>
      <c r="B5" s="1094"/>
      <c r="C5" s="1094"/>
      <c r="D5" s="1094"/>
      <c r="E5" s="1094"/>
      <c r="F5" s="1094"/>
      <c r="G5" s="1094"/>
      <c r="H5" s="1094"/>
      <c r="I5" s="464"/>
      <c r="J5" s="464"/>
      <c r="K5" s="1094" t="s">
        <v>1</v>
      </c>
      <c r="L5" s="1094"/>
      <c r="M5" s="1094"/>
      <c r="N5" s="1094"/>
      <c r="O5" s="1094"/>
      <c r="P5" s="1094"/>
      <c r="Q5" s="1094"/>
      <c r="R5" s="1094"/>
      <c r="S5" s="464"/>
      <c r="T5" s="464"/>
      <c r="U5" s="1094" t="s">
        <v>492</v>
      </c>
      <c r="V5" s="1094"/>
      <c r="W5" s="1094"/>
      <c r="X5" s="1094"/>
      <c r="Y5" s="1094"/>
      <c r="Z5" s="1094"/>
      <c r="AA5" s="1094"/>
      <c r="AB5" s="1094"/>
      <c r="AC5" s="464"/>
      <c r="AD5" s="464"/>
    </row>
    <row r="6" spans="1:31" ht="15.75" x14ac:dyDescent="0.25">
      <c r="A6" s="1094" t="s">
        <v>833</v>
      </c>
      <c r="B6" s="1094"/>
      <c r="C6" s="1094"/>
      <c r="D6" s="1094"/>
      <c r="E6" s="1094"/>
      <c r="F6" s="1094"/>
      <c r="G6" s="1094"/>
      <c r="H6" s="1094"/>
      <c r="I6" s="464"/>
      <c r="J6" s="464"/>
      <c r="K6" s="1094" t="s">
        <v>833</v>
      </c>
      <c r="L6" s="1094"/>
      <c r="M6" s="1094"/>
      <c r="N6" s="1094"/>
      <c r="O6" s="1094"/>
      <c r="P6" s="1094"/>
      <c r="Q6" s="1094"/>
      <c r="R6" s="1094"/>
      <c r="S6" s="464"/>
      <c r="T6" s="464"/>
      <c r="U6" s="1034" t="s">
        <v>833</v>
      </c>
      <c r="V6" s="1034"/>
      <c r="W6" s="1034"/>
      <c r="X6" s="1034"/>
      <c r="Y6" s="1034"/>
      <c r="Z6" s="1034"/>
      <c r="AA6" s="1034"/>
      <c r="AB6" s="1034"/>
      <c r="AC6" s="1034"/>
      <c r="AD6" s="1034"/>
      <c r="AE6" s="1034"/>
    </row>
    <row r="7" spans="1:31" x14ac:dyDescent="0.25">
      <c r="A7" s="462"/>
      <c r="B7" s="463"/>
      <c r="C7" s="463"/>
      <c r="D7" s="466"/>
      <c r="E7" s="464"/>
      <c r="F7" s="464"/>
      <c r="G7" s="464"/>
      <c r="H7" s="464"/>
      <c r="I7" s="464"/>
      <c r="J7" s="464"/>
      <c r="K7" s="464"/>
      <c r="L7" s="464"/>
      <c r="M7" s="464"/>
      <c r="N7" s="464"/>
      <c r="O7" s="464"/>
      <c r="P7" s="464"/>
      <c r="Q7" s="464"/>
      <c r="R7" s="464"/>
      <c r="S7" s="464"/>
      <c r="T7" s="464"/>
      <c r="U7" s="462"/>
      <c r="V7" s="463"/>
      <c r="W7" s="463"/>
      <c r="X7" s="466"/>
      <c r="Y7" s="464"/>
      <c r="Z7" s="464"/>
      <c r="AA7" s="464"/>
      <c r="AB7" s="464"/>
      <c r="AC7" s="464"/>
      <c r="AD7" s="464"/>
    </row>
    <row r="8" spans="1:31" ht="15.75" thickBot="1" x14ac:dyDescent="0.3">
      <c r="A8" s="1123" t="s">
        <v>602</v>
      </c>
      <c r="B8" s="1123"/>
      <c r="C8" s="1123"/>
      <c r="D8" s="1123"/>
      <c r="E8" s="1123"/>
      <c r="F8" s="1123"/>
      <c r="G8" s="1123"/>
      <c r="H8" s="1123"/>
      <c r="I8" s="462"/>
      <c r="J8" s="468" t="s">
        <v>2</v>
      </c>
      <c r="K8" s="1123" t="s">
        <v>788</v>
      </c>
      <c r="L8" s="1123"/>
      <c r="M8" s="1123"/>
      <c r="N8" s="1123"/>
      <c r="O8" s="1123"/>
      <c r="P8" s="1123"/>
      <c r="Q8" s="1123"/>
      <c r="R8" s="1123"/>
      <c r="S8" s="468"/>
      <c r="T8" s="468"/>
      <c r="U8" s="1123" t="s">
        <v>787</v>
      </c>
      <c r="V8" s="1123"/>
      <c r="W8" s="1123"/>
      <c r="X8" s="1123"/>
      <c r="Y8" s="1123"/>
      <c r="Z8" s="1123"/>
      <c r="AA8" s="1123"/>
      <c r="AB8" s="1123"/>
      <c r="AC8" s="462"/>
      <c r="AD8" s="468" t="s">
        <v>2</v>
      </c>
    </row>
    <row r="9" spans="1:31" ht="18" customHeight="1" thickBot="1" x14ac:dyDescent="0.3">
      <c r="A9" s="1131" t="s">
        <v>3</v>
      </c>
      <c r="B9" s="1121" t="s">
        <v>4</v>
      </c>
      <c r="C9" s="1121" t="s">
        <v>5</v>
      </c>
      <c r="D9" s="1118" t="s">
        <v>6</v>
      </c>
      <c r="E9" s="1118"/>
      <c r="F9" s="1114" t="s">
        <v>7</v>
      </c>
      <c r="G9" s="1114" t="s">
        <v>8</v>
      </c>
      <c r="H9" s="1114" t="s">
        <v>9</v>
      </c>
      <c r="I9" s="1114" t="s">
        <v>10</v>
      </c>
      <c r="J9" s="1116" t="s">
        <v>11</v>
      </c>
      <c r="K9" s="1128" t="s">
        <v>3</v>
      </c>
      <c r="L9" s="1124" t="s">
        <v>4</v>
      </c>
      <c r="M9" s="1124" t="s">
        <v>5</v>
      </c>
      <c r="N9" s="1130" t="s">
        <v>6</v>
      </c>
      <c r="O9" s="1130"/>
      <c r="P9" s="1124" t="s">
        <v>7</v>
      </c>
      <c r="Q9" s="1124" t="s">
        <v>8</v>
      </c>
      <c r="R9" s="1124" t="s">
        <v>9</v>
      </c>
      <c r="S9" s="1124" t="s">
        <v>10</v>
      </c>
      <c r="T9" s="1126" t="s">
        <v>11</v>
      </c>
      <c r="U9" s="1119" t="s">
        <v>3</v>
      </c>
      <c r="V9" s="1121" t="s">
        <v>4</v>
      </c>
      <c r="W9" s="1121" t="s">
        <v>5</v>
      </c>
      <c r="X9" s="1118" t="s">
        <v>6</v>
      </c>
      <c r="Y9" s="1118"/>
      <c r="Z9" s="1114" t="s">
        <v>7</v>
      </c>
      <c r="AA9" s="1114" t="s">
        <v>8</v>
      </c>
      <c r="AB9" s="1114" t="s">
        <v>9</v>
      </c>
      <c r="AC9" s="1114" t="s">
        <v>10</v>
      </c>
      <c r="AD9" s="1116" t="s">
        <v>11</v>
      </c>
    </row>
    <row r="10" spans="1:31" ht="48" customHeight="1" thickBot="1" x14ac:dyDescent="0.3">
      <c r="A10" s="1132"/>
      <c r="B10" s="1122"/>
      <c r="C10" s="1122"/>
      <c r="D10" s="236" t="s">
        <v>834</v>
      </c>
      <c r="E10" s="237" t="s">
        <v>835</v>
      </c>
      <c r="F10" s="1115"/>
      <c r="G10" s="1115"/>
      <c r="H10" s="1115"/>
      <c r="I10" s="1115"/>
      <c r="J10" s="1117"/>
      <c r="K10" s="1129"/>
      <c r="L10" s="1125"/>
      <c r="M10" s="1125"/>
      <c r="N10" s="236" t="s">
        <v>834</v>
      </c>
      <c r="O10" s="237" t="s">
        <v>835</v>
      </c>
      <c r="P10" s="1125"/>
      <c r="Q10" s="1125"/>
      <c r="R10" s="1125"/>
      <c r="S10" s="1125"/>
      <c r="T10" s="1127"/>
      <c r="U10" s="1120"/>
      <c r="V10" s="1122"/>
      <c r="W10" s="1122"/>
      <c r="X10" s="236" t="s">
        <v>834</v>
      </c>
      <c r="Y10" s="237" t="s">
        <v>835</v>
      </c>
      <c r="Z10" s="1115"/>
      <c r="AA10" s="1115"/>
      <c r="AB10" s="1115"/>
      <c r="AC10" s="1115"/>
      <c r="AD10" s="1117"/>
    </row>
    <row r="11" spans="1:31" ht="15.75" thickBot="1" x14ac:dyDescent="0.3">
      <c r="A11" s="558" t="s">
        <v>12</v>
      </c>
      <c r="B11" s="559" t="s">
        <v>13</v>
      </c>
      <c r="C11" s="560">
        <v>1</v>
      </c>
      <c r="D11" s="561">
        <v>2</v>
      </c>
      <c r="E11" s="562">
        <v>3</v>
      </c>
      <c r="F11" s="562">
        <v>4</v>
      </c>
      <c r="G11" s="562">
        <v>5</v>
      </c>
      <c r="H11" s="562">
        <v>6</v>
      </c>
      <c r="I11" s="562" t="s">
        <v>14</v>
      </c>
      <c r="J11" s="563">
        <v>8</v>
      </c>
      <c r="K11" s="891" t="s">
        <v>12</v>
      </c>
      <c r="L11" s="892" t="s">
        <v>13</v>
      </c>
      <c r="M11" s="892">
        <v>1</v>
      </c>
      <c r="N11" s="892">
        <v>2</v>
      </c>
      <c r="O11" s="892">
        <v>3</v>
      </c>
      <c r="P11" s="892">
        <v>4</v>
      </c>
      <c r="Q11" s="892">
        <v>5</v>
      </c>
      <c r="R11" s="892">
        <v>6</v>
      </c>
      <c r="S11" s="892" t="s">
        <v>14</v>
      </c>
      <c r="T11" s="893">
        <v>8</v>
      </c>
      <c r="U11" s="564" t="s">
        <v>12</v>
      </c>
      <c r="V11" s="565" t="s">
        <v>13</v>
      </c>
      <c r="W11" s="566">
        <v>1</v>
      </c>
      <c r="X11" s="567">
        <v>2</v>
      </c>
      <c r="Y11" s="568">
        <v>3</v>
      </c>
      <c r="Z11" s="568">
        <v>4</v>
      </c>
      <c r="AA11" s="568">
        <v>5</v>
      </c>
      <c r="AB11" s="568">
        <v>6</v>
      </c>
      <c r="AC11" s="568" t="s">
        <v>14</v>
      </c>
      <c r="AD11" s="569">
        <v>8</v>
      </c>
    </row>
    <row r="12" spans="1:31" s="848" customFormat="1" ht="44.25" customHeight="1" x14ac:dyDescent="0.25">
      <c r="A12" s="840" t="s">
        <v>494</v>
      </c>
      <c r="B12" s="841"/>
      <c r="C12" s="842">
        <f>C13+C192</f>
        <v>2074280</v>
      </c>
      <c r="D12" s="842">
        <f t="shared" ref="D12:H12" si="0">D13+D192</f>
        <v>37131310</v>
      </c>
      <c r="E12" s="842">
        <f t="shared" si="0"/>
        <v>37131310</v>
      </c>
      <c r="F12" s="842">
        <f t="shared" si="0"/>
        <v>14626309</v>
      </c>
      <c r="G12" s="842">
        <f t="shared" si="0"/>
        <v>14626309</v>
      </c>
      <c r="H12" s="842">
        <f t="shared" si="0"/>
        <v>14626309</v>
      </c>
      <c r="I12" s="842">
        <f>G12-H12</f>
        <v>0</v>
      </c>
      <c r="J12" s="843">
        <f t="shared" ref="J12" si="1">J13+I192</f>
        <v>0</v>
      </c>
      <c r="K12" s="887" t="s">
        <v>494</v>
      </c>
      <c r="L12" s="888"/>
      <c r="M12" s="889">
        <f>M13+M192</f>
        <v>0</v>
      </c>
      <c r="N12" s="889">
        <f t="shared" ref="N12:R12" si="2">N13+N192</f>
        <v>30</v>
      </c>
      <c r="O12" s="889">
        <f t="shared" si="2"/>
        <v>30</v>
      </c>
      <c r="P12" s="889">
        <f t="shared" si="2"/>
        <v>0</v>
      </c>
      <c r="Q12" s="889">
        <f t="shared" si="2"/>
        <v>0</v>
      </c>
      <c r="R12" s="889">
        <f t="shared" si="2"/>
        <v>0</v>
      </c>
      <c r="S12" s="889">
        <f t="shared" ref="S12:S17" si="3">Q12-R12</f>
        <v>0</v>
      </c>
      <c r="T12" s="890">
        <f>T13+S192</f>
        <v>0</v>
      </c>
      <c r="U12" s="844" t="s">
        <v>494</v>
      </c>
      <c r="V12" s="845"/>
      <c r="W12" s="846">
        <f>W13+W192</f>
        <v>2074280</v>
      </c>
      <c r="X12" s="846">
        <f t="shared" ref="X12:AB12" si="4">X13+X192</f>
        <v>37131280</v>
      </c>
      <c r="Y12" s="846">
        <f t="shared" si="4"/>
        <v>37131280</v>
      </c>
      <c r="Z12" s="846">
        <f t="shared" si="4"/>
        <v>14626309</v>
      </c>
      <c r="AA12" s="846">
        <f t="shared" si="4"/>
        <v>14626309</v>
      </c>
      <c r="AB12" s="846">
        <f t="shared" si="4"/>
        <v>14626309</v>
      </c>
      <c r="AC12" s="846">
        <f t="shared" ref="AC12:AC17" si="5">AA12-AB12</f>
        <v>0</v>
      </c>
      <c r="AD12" s="847">
        <f>AD13+AC192</f>
        <v>0</v>
      </c>
    </row>
    <row r="13" spans="1:31" s="839" customFormat="1" x14ac:dyDescent="0.25">
      <c r="A13" s="829" t="s">
        <v>495</v>
      </c>
      <c r="B13" s="830"/>
      <c r="C13" s="831">
        <f>C14+C166+C180+C183</f>
        <v>0</v>
      </c>
      <c r="D13" s="831">
        <f t="shared" ref="D13:J13" si="6">D14+D166+D180+D183</f>
        <v>0</v>
      </c>
      <c r="E13" s="831">
        <f t="shared" si="6"/>
        <v>0</v>
      </c>
      <c r="F13" s="831">
        <f t="shared" si="6"/>
        <v>0</v>
      </c>
      <c r="G13" s="831">
        <f t="shared" si="6"/>
        <v>0</v>
      </c>
      <c r="H13" s="831">
        <f t="shared" si="6"/>
        <v>0</v>
      </c>
      <c r="I13" s="832">
        <f t="shared" ref="I13:I76" si="7">G13-H13</f>
        <v>0</v>
      </c>
      <c r="J13" s="833">
        <f t="shared" si="6"/>
        <v>0</v>
      </c>
      <c r="K13" s="834" t="s">
        <v>495</v>
      </c>
      <c r="L13" s="835"/>
      <c r="M13" s="836">
        <f t="shared" ref="M13:R13" si="8">M14+M166+M180+M183</f>
        <v>0</v>
      </c>
      <c r="N13" s="836">
        <f t="shared" si="8"/>
        <v>0</v>
      </c>
      <c r="O13" s="836">
        <f t="shared" si="8"/>
        <v>0</v>
      </c>
      <c r="P13" s="836">
        <f t="shared" si="8"/>
        <v>0</v>
      </c>
      <c r="Q13" s="836">
        <f t="shared" si="8"/>
        <v>0</v>
      </c>
      <c r="R13" s="836">
        <f t="shared" si="8"/>
        <v>0</v>
      </c>
      <c r="S13" s="836">
        <f t="shared" si="3"/>
        <v>0</v>
      </c>
      <c r="T13" s="837">
        <f>T14+T166+T180+T183</f>
        <v>0</v>
      </c>
      <c r="U13" s="838" t="s">
        <v>495</v>
      </c>
      <c r="V13" s="830"/>
      <c r="W13" s="831">
        <f t="shared" ref="W13:AB13" si="9">W14+W166+W180+W183</f>
        <v>0</v>
      </c>
      <c r="X13" s="831">
        <f t="shared" si="9"/>
        <v>0</v>
      </c>
      <c r="Y13" s="831">
        <f t="shared" si="9"/>
        <v>0</v>
      </c>
      <c r="Z13" s="831">
        <f t="shared" si="9"/>
        <v>0</v>
      </c>
      <c r="AA13" s="831">
        <f t="shared" si="9"/>
        <v>0</v>
      </c>
      <c r="AB13" s="831">
        <f t="shared" si="9"/>
        <v>0</v>
      </c>
      <c r="AC13" s="832">
        <f t="shared" si="5"/>
        <v>0</v>
      </c>
      <c r="AD13" s="833">
        <f>AD14+AD166+AD180+AD183</f>
        <v>0</v>
      </c>
    </row>
    <row r="14" spans="1:31" ht="43.5" customHeight="1" x14ac:dyDescent="0.25">
      <c r="A14" s="576" t="s">
        <v>15</v>
      </c>
      <c r="B14" s="577" t="s">
        <v>16</v>
      </c>
      <c r="C14" s="574">
        <f>C15+C49+C105+C119+C123+C125+C140+C147+C153</f>
        <v>0</v>
      </c>
      <c r="D14" s="574">
        <f t="shared" ref="D14:J14" si="10">D15+D49+D105+D119+D123+D125+D140+D147+D153</f>
        <v>0</v>
      </c>
      <c r="E14" s="574">
        <f t="shared" si="10"/>
        <v>0</v>
      </c>
      <c r="F14" s="574">
        <f t="shared" si="10"/>
        <v>0</v>
      </c>
      <c r="G14" s="574">
        <f t="shared" si="10"/>
        <v>0</v>
      </c>
      <c r="H14" s="574">
        <f t="shared" si="10"/>
        <v>0</v>
      </c>
      <c r="I14" s="570">
        <f t="shared" si="7"/>
        <v>0</v>
      </c>
      <c r="J14" s="575">
        <f t="shared" si="10"/>
        <v>0</v>
      </c>
      <c r="K14" s="578" t="s">
        <v>15</v>
      </c>
      <c r="L14" s="801" t="s">
        <v>16</v>
      </c>
      <c r="M14" s="571">
        <f t="shared" ref="M14:R14" si="11">M15+M49+M105+M119+M123+M125+M140+M147+M153</f>
        <v>0</v>
      </c>
      <c r="N14" s="571">
        <f t="shared" si="11"/>
        <v>0</v>
      </c>
      <c r="O14" s="571">
        <f t="shared" si="11"/>
        <v>0</v>
      </c>
      <c r="P14" s="571">
        <f t="shared" si="11"/>
        <v>0</v>
      </c>
      <c r="Q14" s="571">
        <f t="shared" si="11"/>
        <v>0</v>
      </c>
      <c r="R14" s="571">
        <f t="shared" si="11"/>
        <v>0</v>
      </c>
      <c r="S14" s="571">
        <f t="shared" si="3"/>
        <v>0</v>
      </c>
      <c r="T14" s="572">
        <f>T15+T49+T105+T119+T123+T125+T140+T147+T153</f>
        <v>0</v>
      </c>
      <c r="U14" s="579" t="s">
        <v>15</v>
      </c>
      <c r="V14" s="577" t="s">
        <v>16</v>
      </c>
      <c r="W14" s="574">
        <f t="shared" ref="W14:AB14" si="12">W15+W49+W105+W119+W123+W125+W140+W147+W153</f>
        <v>0</v>
      </c>
      <c r="X14" s="574">
        <f t="shared" si="12"/>
        <v>0</v>
      </c>
      <c r="Y14" s="574">
        <f t="shared" si="12"/>
        <v>0</v>
      </c>
      <c r="Z14" s="574">
        <f t="shared" si="12"/>
        <v>0</v>
      </c>
      <c r="AA14" s="574">
        <f t="shared" si="12"/>
        <v>0</v>
      </c>
      <c r="AB14" s="574">
        <f t="shared" si="12"/>
        <v>0</v>
      </c>
      <c r="AC14" s="570">
        <f t="shared" si="5"/>
        <v>0</v>
      </c>
      <c r="AD14" s="575">
        <f>AD15+AD49+AD105+AD119+AD123+AD125+AD140+AD147+AD153</f>
        <v>0</v>
      </c>
    </row>
    <row r="15" spans="1:31" x14ac:dyDescent="0.25">
      <c r="A15" s="580" t="s">
        <v>17</v>
      </c>
      <c r="B15" s="577">
        <v>10</v>
      </c>
      <c r="C15" s="574">
        <f>C16+C34+C42</f>
        <v>0</v>
      </c>
      <c r="D15" s="574">
        <f t="shared" ref="D15:J15" si="13">D16+D34+D42</f>
        <v>0</v>
      </c>
      <c r="E15" s="574">
        <f t="shared" si="13"/>
        <v>0</v>
      </c>
      <c r="F15" s="574">
        <f t="shared" si="13"/>
        <v>0</v>
      </c>
      <c r="G15" s="574">
        <f t="shared" si="13"/>
        <v>0</v>
      </c>
      <c r="H15" s="574">
        <f t="shared" si="13"/>
        <v>0</v>
      </c>
      <c r="I15" s="570">
        <f t="shared" si="7"/>
        <v>0</v>
      </c>
      <c r="J15" s="575">
        <f t="shared" si="13"/>
        <v>0</v>
      </c>
      <c r="K15" s="546" t="s">
        <v>17</v>
      </c>
      <c r="L15" s="801">
        <v>10</v>
      </c>
      <c r="M15" s="571">
        <f t="shared" ref="M15:R15" si="14">M16+M34+M42</f>
        <v>0</v>
      </c>
      <c r="N15" s="571">
        <f t="shared" si="14"/>
        <v>0</v>
      </c>
      <c r="O15" s="571">
        <f t="shared" si="14"/>
        <v>0</v>
      </c>
      <c r="P15" s="571">
        <f t="shared" si="14"/>
        <v>0</v>
      </c>
      <c r="Q15" s="571">
        <f t="shared" si="14"/>
        <v>0</v>
      </c>
      <c r="R15" s="571">
        <f t="shared" si="14"/>
        <v>0</v>
      </c>
      <c r="S15" s="571">
        <f t="shared" si="3"/>
        <v>0</v>
      </c>
      <c r="T15" s="572">
        <f>T16+T34+T42</f>
        <v>0</v>
      </c>
      <c r="U15" s="581" t="s">
        <v>17</v>
      </c>
      <c r="V15" s="577">
        <v>10</v>
      </c>
      <c r="W15" s="574">
        <f t="shared" ref="W15:AB15" si="15">W16+W34+W42</f>
        <v>0</v>
      </c>
      <c r="X15" s="574">
        <f t="shared" si="15"/>
        <v>0</v>
      </c>
      <c r="Y15" s="574">
        <f t="shared" si="15"/>
        <v>0</v>
      </c>
      <c r="Z15" s="574">
        <f t="shared" si="15"/>
        <v>0</v>
      </c>
      <c r="AA15" s="574">
        <f t="shared" si="15"/>
        <v>0</v>
      </c>
      <c r="AB15" s="574">
        <f t="shared" si="15"/>
        <v>0</v>
      </c>
      <c r="AC15" s="570">
        <f t="shared" si="5"/>
        <v>0</v>
      </c>
      <c r="AD15" s="575">
        <f>AD16+AD34+AD42</f>
        <v>0</v>
      </c>
    </row>
    <row r="16" spans="1:31" ht="30" customHeight="1" x14ac:dyDescent="0.25">
      <c r="A16" s="582" t="s">
        <v>18</v>
      </c>
      <c r="B16" s="583" t="s">
        <v>19</v>
      </c>
      <c r="C16" s="584">
        <f t="shared" ref="C16:H16" si="16">C17+C19+C20+C21+C22+C23+C24+C26+C27+C28+C29+C30+C31+C32+C33</f>
        <v>0</v>
      </c>
      <c r="D16" s="584">
        <f t="shared" si="16"/>
        <v>0</v>
      </c>
      <c r="E16" s="584">
        <f t="shared" si="16"/>
        <v>0</v>
      </c>
      <c r="F16" s="584">
        <f t="shared" si="16"/>
        <v>0</v>
      </c>
      <c r="G16" s="584">
        <f t="shared" si="16"/>
        <v>0</v>
      </c>
      <c r="H16" s="584">
        <f t="shared" si="16"/>
        <v>0</v>
      </c>
      <c r="I16" s="570">
        <f t="shared" si="7"/>
        <v>0</v>
      </c>
      <c r="J16" s="585">
        <f>J17+J19+J20+J21+J22+J23+J24+J26+J27+J28+J29+J30+J31+J32+J33</f>
        <v>0</v>
      </c>
      <c r="K16" s="586" t="s">
        <v>18</v>
      </c>
      <c r="L16" s="587" t="s">
        <v>19</v>
      </c>
      <c r="M16" s="588">
        <f t="shared" ref="M16:R16" si="17">M17+M19+M20+M21+M22+M23+M24+M26+M27+M28+M29+M30+M31+M32+M33</f>
        <v>0</v>
      </c>
      <c r="N16" s="588">
        <f t="shared" si="17"/>
        <v>0</v>
      </c>
      <c r="O16" s="588">
        <f t="shared" si="17"/>
        <v>0</v>
      </c>
      <c r="P16" s="588">
        <f t="shared" si="17"/>
        <v>0</v>
      </c>
      <c r="Q16" s="588">
        <f t="shared" si="17"/>
        <v>0</v>
      </c>
      <c r="R16" s="588">
        <f t="shared" si="17"/>
        <v>0</v>
      </c>
      <c r="S16" s="571">
        <f t="shared" si="3"/>
        <v>0</v>
      </c>
      <c r="T16" s="589">
        <f>T17+T19+T20+T21+T22+T23+T24+T26+T27+T28+T29+T30+T31+T32+T33</f>
        <v>0</v>
      </c>
      <c r="U16" s="590" t="s">
        <v>18</v>
      </c>
      <c r="V16" s="583" t="s">
        <v>19</v>
      </c>
      <c r="W16" s="584">
        <f t="shared" ref="W16:AB16" si="18">W17+W19+W20+W21+W22+W23+W24+W26+W27+W28+W29+W30+W31+W32+W33</f>
        <v>0</v>
      </c>
      <c r="X16" s="584">
        <f t="shared" si="18"/>
        <v>0</v>
      </c>
      <c r="Y16" s="584">
        <f t="shared" si="18"/>
        <v>0</v>
      </c>
      <c r="Z16" s="584">
        <f t="shared" si="18"/>
        <v>0</v>
      </c>
      <c r="AA16" s="584">
        <f t="shared" si="18"/>
        <v>0</v>
      </c>
      <c r="AB16" s="584">
        <f t="shared" si="18"/>
        <v>0</v>
      </c>
      <c r="AC16" s="570">
        <f t="shared" si="5"/>
        <v>0</v>
      </c>
      <c r="AD16" s="585">
        <f>AD17+AD19+AD20+AD21+AD22+AD23+AD24+AD26+AD27+AD28+AD29+AD30+AD31+AD32+AD33</f>
        <v>0</v>
      </c>
    </row>
    <row r="17" spans="1:30" x14ac:dyDescent="0.25">
      <c r="A17" s="591" t="s">
        <v>20</v>
      </c>
      <c r="B17" s="592" t="s">
        <v>21</v>
      </c>
      <c r="C17" s="593">
        <f>W17+AG17</f>
        <v>0</v>
      </c>
      <c r="D17" s="593">
        <f t="shared" ref="D17:J17" si="19">X17+AH17</f>
        <v>0</v>
      </c>
      <c r="E17" s="593">
        <f t="shared" si="19"/>
        <v>0</v>
      </c>
      <c r="F17" s="593">
        <f t="shared" si="19"/>
        <v>0</v>
      </c>
      <c r="G17" s="593">
        <f t="shared" si="19"/>
        <v>0</v>
      </c>
      <c r="H17" s="593">
        <f t="shared" si="19"/>
        <v>0</v>
      </c>
      <c r="I17" s="594">
        <f t="shared" si="7"/>
        <v>0</v>
      </c>
      <c r="J17" s="595">
        <f t="shared" si="19"/>
        <v>0</v>
      </c>
      <c r="K17" s="596" t="s">
        <v>20</v>
      </c>
      <c r="L17" s="597" t="s">
        <v>21</v>
      </c>
      <c r="M17" s="588"/>
      <c r="N17" s="598"/>
      <c r="O17" s="599"/>
      <c r="P17" s="598"/>
      <c r="Q17" s="598"/>
      <c r="R17" s="598"/>
      <c r="S17" s="600">
        <f t="shared" si="3"/>
        <v>0</v>
      </c>
      <c r="T17" s="601"/>
      <c r="U17" s="602" t="s">
        <v>20</v>
      </c>
      <c r="V17" s="592" t="s">
        <v>21</v>
      </c>
      <c r="W17" s="584"/>
      <c r="X17" s="603"/>
      <c r="Y17" s="604"/>
      <c r="Z17" s="605"/>
      <c r="AA17" s="605"/>
      <c r="AB17" s="605"/>
      <c r="AC17" s="594">
        <f t="shared" si="5"/>
        <v>0</v>
      </c>
      <c r="AD17" s="606"/>
    </row>
    <row r="18" spans="1:30" ht="17.25" customHeight="1" x14ac:dyDescent="0.25">
      <c r="A18" s="591" t="s">
        <v>22</v>
      </c>
      <c r="B18" s="592" t="s">
        <v>23</v>
      </c>
      <c r="C18" s="593" t="s">
        <v>496</v>
      </c>
      <c r="D18" s="607" t="s">
        <v>496</v>
      </c>
      <c r="E18" s="593" t="s">
        <v>496</v>
      </c>
      <c r="F18" s="593" t="s">
        <v>496</v>
      </c>
      <c r="G18" s="593" t="s">
        <v>496</v>
      </c>
      <c r="H18" s="593" t="s">
        <v>496</v>
      </c>
      <c r="I18" s="594" t="s">
        <v>496</v>
      </c>
      <c r="J18" s="595" t="s">
        <v>496</v>
      </c>
      <c r="K18" s="596" t="s">
        <v>22</v>
      </c>
      <c r="L18" s="597" t="s">
        <v>23</v>
      </c>
      <c r="M18" s="608" t="s">
        <v>496</v>
      </c>
      <c r="N18" s="608" t="s">
        <v>496</v>
      </c>
      <c r="O18" s="608" t="s">
        <v>496</v>
      </c>
      <c r="P18" s="608" t="s">
        <v>496</v>
      </c>
      <c r="Q18" s="608" t="s">
        <v>496</v>
      </c>
      <c r="R18" s="608" t="s">
        <v>496</v>
      </c>
      <c r="S18" s="600" t="s">
        <v>496</v>
      </c>
      <c r="T18" s="609" t="s">
        <v>496</v>
      </c>
      <c r="U18" s="602" t="s">
        <v>22</v>
      </c>
      <c r="V18" s="592" t="s">
        <v>23</v>
      </c>
      <c r="W18" s="593" t="s">
        <v>496</v>
      </c>
      <c r="X18" s="607" t="s">
        <v>496</v>
      </c>
      <c r="Y18" s="593" t="s">
        <v>496</v>
      </c>
      <c r="Z18" s="593" t="s">
        <v>496</v>
      </c>
      <c r="AA18" s="593" t="s">
        <v>496</v>
      </c>
      <c r="AB18" s="593" t="s">
        <v>496</v>
      </c>
      <c r="AC18" s="594" t="s">
        <v>496</v>
      </c>
      <c r="AD18" s="595" t="s">
        <v>496</v>
      </c>
    </row>
    <row r="19" spans="1:30" x14ac:dyDescent="0.25">
      <c r="A19" s="591" t="s">
        <v>24</v>
      </c>
      <c r="B19" s="592" t="s">
        <v>25</v>
      </c>
      <c r="C19" s="593">
        <f t="shared" ref="C19:J24" si="20">W19+AG19</f>
        <v>0</v>
      </c>
      <c r="D19" s="593">
        <f t="shared" si="20"/>
        <v>0</v>
      </c>
      <c r="E19" s="593">
        <f t="shared" si="20"/>
        <v>0</v>
      </c>
      <c r="F19" s="593">
        <f t="shared" si="20"/>
        <v>0</v>
      </c>
      <c r="G19" s="593">
        <f t="shared" si="20"/>
        <v>0</v>
      </c>
      <c r="H19" s="593">
        <f t="shared" si="20"/>
        <v>0</v>
      </c>
      <c r="I19" s="594">
        <f t="shared" si="7"/>
        <v>0</v>
      </c>
      <c r="J19" s="595">
        <f t="shared" si="20"/>
        <v>0</v>
      </c>
      <c r="K19" s="596" t="s">
        <v>24</v>
      </c>
      <c r="L19" s="597" t="s">
        <v>25</v>
      </c>
      <c r="M19" s="608"/>
      <c r="N19" s="598"/>
      <c r="O19" s="598"/>
      <c r="P19" s="598"/>
      <c r="Q19" s="598"/>
      <c r="R19" s="598"/>
      <c r="S19" s="600">
        <f t="shared" ref="S19:S24" si="21">Q19-R19</f>
        <v>0</v>
      </c>
      <c r="T19" s="601"/>
      <c r="U19" s="602" t="s">
        <v>24</v>
      </c>
      <c r="V19" s="592" t="s">
        <v>25</v>
      </c>
      <c r="W19" s="593"/>
      <c r="X19" s="603"/>
      <c r="Y19" s="605"/>
      <c r="Z19" s="605"/>
      <c r="AA19" s="605"/>
      <c r="AB19" s="605"/>
      <c r="AC19" s="594">
        <f t="shared" ref="AC19:AC24" si="22">AA19-AB19</f>
        <v>0</v>
      </c>
      <c r="AD19" s="606"/>
    </row>
    <row r="20" spans="1:30" x14ac:dyDescent="0.25">
      <c r="A20" s="591" t="s">
        <v>26</v>
      </c>
      <c r="B20" s="592" t="s">
        <v>27</v>
      </c>
      <c r="C20" s="593">
        <f t="shared" si="20"/>
        <v>0</v>
      </c>
      <c r="D20" s="593">
        <f t="shared" si="20"/>
        <v>0</v>
      </c>
      <c r="E20" s="593">
        <f t="shared" si="20"/>
        <v>0</v>
      </c>
      <c r="F20" s="593">
        <f t="shared" si="20"/>
        <v>0</v>
      </c>
      <c r="G20" s="593">
        <f t="shared" si="20"/>
        <v>0</v>
      </c>
      <c r="H20" s="593">
        <f t="shared" si="20"/>
        <v>0</v>
      </c>
      <c r="I20" s="594">
        <f t="shared" si="7"/>
        <v>0</v>
      </c>
      <c r="J20" s="595">
        <f t="shared" si="20"/>
        <v>0</v>
      </c>
      <c r="K20" s="596" t="s">
        <v>26</v>
      </c>
      <c r="L20" s="597" t="s">
        <v>27</v>
      </c>
      <c r="M20" s="608"/>
      <c r="N20" s="598"/>
      <c r="O20" s="598"/>
      <c r="P20" s="598"/>
      <c r="Q20" s="598"/>
      <c r="R20" s="598"/>
      <c r="S20" s="600">
        <f t="shared" si="21"/>
        <v>0</v>
      </c>
      <c r="T20" s="601"/>
      <c r="U20" s="602" t="s">
        <v>26</v>
      </c>
      <c r="V20" s="592" t="s">
        <v>27</v>
      </c>
      <c r="W20" s="593"/>
      <c r="X20" s="603"/>
      <c r="Y20" s="605"/>
      <c r="Z20" s="605"/>
      <c r="AA20" s="605"/>
      <c r="AB20" s="605"/>
      <c r="AC20" s="594">
        <f t="shared" si="22"/>
        <v>0</v>
      </c>
      <c r="AD20" s="606"/>
    </row>
    <row r="21" spans="1:30" x14ac:dyDescent="0.25">
      <c r="A21" s="591" t="s">
        <v>28</v>
      </c>
      <c r="B21" s="592" t="s">
        <v>29</v>
      </c>
      <c r="C21" s="593">
        <f t="shared" si="20"/>
        <v>0</v>
      </c>
      <c r="D21" s="593">
        <f t="shared" si="20"/>
        <v>0</v>
      </c>
      <c r="E21" s="593">
        <f t="shared" si="20"/>
        <v>0</v>
      </c>
      <c r="F21" s="593">
        <f t="shared" si="20"/>
        <v>0</v>
      </c>
      <c r="G21" s="593">
        <f t="shared" si="20"/>
        <v>0</v>
      </c>
      <c r="H21" s="593">
        <f t="shared" si="20"/>
        <v>0</v>
      </c>
      <c r="I21" s="594">
        <f t="shared" si="7"/>
        <v>0</v>
      </c>
      <c r="J21" s="595">
        <f t="shared" si="20"/>
        <v>0</v>
      </c>
      <c r="K21" s="596" t="s">
        <v>28</v>
      </c>
      <c r="L21" s="597" t="s">
        <v>29</v>
      </c>
      <c r="M21" s="608"/>
      <c r="N21" s="598"/>
      <c r="O21" s="598"/>
      <c r="P21" s="598"/>
      <c r="Q21" s="598"/>
      <c r="R21" s="598"/>
      <c r="S21" s="600">
        <f t="shared" si="21"/>
        <v>0</v>
      </c>
      <c r="T21" s="601"/>
      <c r="U21" s="602" t="s">
        <v>28</v>
      </c>
      <c r="V21" s="592" t="s">
        <v>29</v>
      </c>
      <c r="W21" s="593"/>
      <c r="X21" s="603"/>
      <c r="Y21" s="605"/>
      <c r="Z21" s="605"/>
      <c r="AA21" s="605"/>
      <c r="AB21" s="605"/>
      <c r="AC21" s="594">
        <f t="shared" si="22"/>
        <v>0</v>
      </c>
      <c r="AD21" s="606"/>
    </row>
    <row r="22" spans="1:30" x14ac:dyDescent="0.25">
      <c r="A22" s="591" t="s">
        <v>30</v>
      </c>
      <c r="B22" s="592" t="s">
        <v>31</v>
      </c>
      <c r="C22" s="593">
        <f t="shared" si="20"/>
        <v>0</v>
      </c>
      <c r="D22" s="593">
        <f t="shared" si="20"/>
        <v>0</v>
      </c>
      <c r="E22" s="593">
        <f t="shared" si="20"/>
        <v>0</v>
      </c>
      <c r="F22" s="593">
        <f t="shared" si="20"/>
        <v>0</v>
      </c>
      <c r="G22" s="593">
        <f t="shared" si="20"/>
        <v>0</v>
      </c>
      <c r="H22" s="593">
        <f t="shared" si="20"/>
        <v>0</v>
      </c>
      <c r="I22" s="594">
        <f t="shared" si="7"/>
        <v>0</v>
      </c>
      <c r="J22" s="595">
        <f t="shared" si="20"/>
        <v>0</v>
      </c>
      <c r="K22" s="596" t="s">
        <v>30</v>
      </c>
      <c r="L22" s="597" t="s">
        <v>31</v>
      </c>
      <c r="M22" s="608"/>
      <c r="N22" s="598"/>
      <c r="O22" s="598"/>
      <c r="P22" s="598"/>
      <c r="Q22" s="598"/>
      <c r="R22" s="598"/>
      <c r="S22" s="600">
        <f t="shared" si="21"/>
        <v>0</v>
      </c>
      <c r="T22" s="601"/>
      <c r="U22" s="602" t="s">
        <v>30</v>
      </c>
      <c r="V22" s="592" t="s">
        <v>31</v>
      </c>
      <c r="W22" s="593"/>
      <c r="X22" s="603"/>
      <c r="Y22" s="605"/>
      <c r="Z22" s="605"/>
      <c r="AA22" s="605"/>
      <c r="AB22" s="605"/>
      <c r="AC22" s="594">
        <f t="shared" si="22"/>
        <v>0</v>
      </c>
      <c r="AD22" s="606"/>
    </row>
    <row r="23" spans="1:30" x14ac:dyDescent="0.25">
      <c r="A23" s="591" t="s">
        <v>32</v>
      </c>
      <c r="B23" s="592" t="s">
        <v>33</v>
      </c>
      <c r="C23" s="593">
        <f t="shared" si="20"/>
        <v>0</v>
      </c>
      <c r="D23" s="593">
        <f t="shared" si="20"/>
        <v>0</v>
      </c>
      <c r="E23" s="593">
        <f t="shared" si="20"/>
        <v>0</v>
      </c>
      <c r="F23" s="593">
        <f t="shared" si="20"/>
        <v>0</v>
      </c>
      <c r="G23" s="593">
        <f t="shared" si="20"/>
        <v>0</v>
      </c>
      <c r="H23" s="593">
        <f t="shared" si="20"/>
        <v>0</v>
      </c>
      <c r="I23" s="594">
        <f t="shared" si="7"/>
        <v>0</v>
      </c>
      <c r="J23" s="595">
        <f t="shared" si="20"/>
        <v>0</v>
      </c>
      <c r="K23" s="596" t="s">
        <v>32</v>
      </c>
      <c r="L23" s="597" t="s">
        <v>33</v>
      </c>
      <c r="M23" s="608"/>
      <c r="N23" s="598"/>
      <c r="O23" s="598"/>
      <c r="P23" s="598"/>
      <c r="Q23" s="598"/>
      <c r="R23" s="598"/>
      <c r="S23" s="600">
        <f t="shared" si="21"/>
        <v>0</v>
      </c>
      <c r="T23" s="601"/>
      <c r="U23" s="602" t="s">
        <v>32</v>
      </c>
      <c r="V23" s="592" t="s">
        <v>33</v>
      </c>
      <c r="W23" s="593"/>
      <c r="X23" s="603"/>
      <c r="Y23" s="605"/>
      <c r="Z23" s="605"/>
      <c r="AA23" s="605"/>
      <c r="AB23" s="605"/>
      <c r="AC23" s="594">
        <f t="shared" si="22"/>
        <v>0</v>
      </c>
      <c r="AD23" s="606"/>
    </row>
    <row r="24" spans="1:30" x14ac:dyDescent="0.25">
      <c r="A24" s="591" t="s">
        <v>34</v>
      </c>
      <c r="B24" s="592" t="s">
        <v>35</v>
      </c>
      <c r="C24" s="593">
        <f t="shared" si="20"/>
        <v>0</v>
      </c>
      <c r="D24" s="593">
        <f t="shared" si="20"/>
        <v>0</v>
      </c>
      <c r="E24" s="593">
        <f t="shared" si="20"/>
        <v>0</v>
      </c>
      <c r="F24" s="593">
        <f t="shared" si="20"/>
        <v>0</v>
      </c>
      <c r="G24" s="593">
        <f t="shared" si="20"/>
        <v>0</v>
      </c>
      <c r="H24" s="593">
        <f t="shared" si="20"/>
        <v>0</v>
      </c>
      <c r="I24" s="594">
        <f t="shared" si="7"/>
        <v>0</v>
      </c>
      <c r="J24" s="595">
        <f t="shared" si="20"/>
        <v>0</v>
      </c>
      <c r="K24" s="596" t="s">
        <v>34</v>
      </c>
      <c r="L24" s="597" t="s">
        <v>35</v>
      </c>
      <c r="M24" s="608"/>
      <c r="N24" s="598"/>
      <c r="O24" s="598"/>
      <c r="P24" s="598"/>
      <c r="Q24" s="598"/>
      <c r="R24" s="598"/>
      <c r="S24" s="600">
        <f t="shared" si="21"/>
        <v>0</v>
      </c>
      <c r="T24" s="601"/>
      <c r="U24" s="602" t="s">
        <v>34</v>
      </c>
      <c r="V24" s="592" t="s">
        <v>35</v>
      </c>
      <c r="W24" s="593"/>
      <c r="X24" s="603"/>
      <c r="Y24" s="605"/>
      <c r="Z24" s="605"/>
      <c r="AA24" s="605"/>
      <c r="AB24" s="605"/>
      <c r="AC24" s="594">
        <f t="shared" si="22"/>
        <v>0</v>
      </c>
      <c r="AD24" s="606"/>
    </row>
    <row r="25" spans="1:30" x14ac:dyDescent="0.25">
      <c r="A25" s="591" t="s">
        <v>36</v>
      </c>
      <c r="B25" s="592" t="s">
        <v>37</v>
      </c>
      <c r="C25" s="593" t="s">
        <v>496</v>
      </c>
      <c r="D25" s="607" t="s">
        <v>496</v>
      </c>
      <c r="E25" s="593" t="s">
        <v>496</v>
      </c>
      <c r="F25" s="593" t="s">
        <v>496</v>
      </c>
      <c r="G25" s="593" t="s">
        <v>496</v>
      </c>
      <c r="H25" s="593" t="s">
        <v>496</v>
      </c>
      <c r="I25" s="594" t="s">
        <v>496</v>
      </c>
      <c r="J25" s="595" t="s">
        <v>496</v>
      </c>
      <c r="K25" s="596" t="s">
        <v>36</v>
      </c>
      <c r="L25" s="597" t="s">
        <v>37</v>
      </c>
      <c r="M25" s="608" t="s">
        <v>496</v>
      </c>
      <c r="N25" s="608" t="s">
        <v>496</v>
      </c>
      <c r="O25" s="608" t="s">
        <v>496</v>
      </c>
      <c r="P25" s="608" t="s">
        <v>496</v>
      </c>
      <c r="Q25" s="608" t="s">
        <v>496</v>
      </c>
      <c r="R25" s="608" t="s">
        <v>496</v>
      </c>
      <c r="S25" s="600" t="s">
        <v>496</v>
      </c>
      <c r="T25" s="609" t="s">
        <v>496</v>
      </c>
      <c r="U25" s="602" t="s">
        <v>36</v>
      </c>
      <c r="V25" s="592" t="s">
        <v>37</v>
      </c>
      <c r="W25" s="593" t="s">
        <v>496</v>
      </c>
      <c r="X25" s="607" t="s">
        <v>496</v>
      </c>
      <c r="Y25" s="593" t="s">
        <v>496</v>
      </c>
      <c r="Z25" s="593" t="s">
        <v>496</v>
      </c>
      <c r="AA25" s="593" t="s">
        <v>496</v>
      </c>
      <c r="AB25" s="593" t="s">
        <v>496</v>
      </c>
      <c r="AC25" s="594" t="s">
        <v>496</v>
      </c>
      <c r="AD25" s="595" t="s">
        <v>496</v>
      </c>
    </row>
    <row r="26" spans="1:30" x14ac:dyDescent="0.25">
      <c r="A26" s="591" t="s">
        <v>38</v>
      </c>
      <c r="B26" s="592" t="s">
        <v>39</v>
      </c>
      <c r="C26" s="593">
        <f t="shared" ref="C26:J33" si="23">W26+AG26</f>
        <v>0</v>
      </c>
      <c r="D26" s="593">
        <f t="shared" si="23"/>
        <v>0</v>
      </c>
      <c r="E26" s="593">
        <f t="shared" si="23"/>
        <v>0</v>
      </c>
      <c r="F26" s="593">
        <f t="shared" si="23"/>
        <v>0</v>
      </c>
      <c r="G26" s="593">
        <f t="shared" si="23"/>
        <v>0</v>
      </c>
      <c r="H26" s="593">
        <f t="shared" si="23"/>
        <v>0</v>
      </c>
      <c r="I26" s="594">
        <f t="shared" si="7"/>
        <v>0</v>
      </c>
      <c r="J26" s="595">
        <f t="shared" si="23"/>
        <v>0</v>
      </c>
      <c r="K26" s="596" t="s">
        <v>38</v>
      </c>
      <c r="L26" s="597" t="s">
        <v>39</v>
      </c>
      <c r="M26" s="608"/>
      <c r="N26" s="598"/>
      <c r="O26" s="598"/>
      <c r="P26" s="598"/>
      <c r="Q26" s="598"/>
      <c r="R26" s="598"/>
      <c r="S26" s="600">
        <f t="shared" ref="S26:S39" si="24">Q26-R26</f>
        <v>0</v>
      </c>
      <c r="T26" s="601"/>
      <c r="U26" s="602" t="s">
        <v>38</v>
      </c>
      <c r="V26" s="592" t="s">
        <v>39</v>
      </c>
      <c r="W26" s="593"/>
      <c r="X26" s="603"/>
      <c r="Y26" s="605"/>
      <c r="Z26" s="605"/>
      <c r="AA26" s="605"/>
      <c r="AB26" s="605"/>
      <c r="AC26" s="594">
        <f t="shared" ref="AC26:AC39" si="25">AA26-AB26</f>
        <v>0</v>
      </c>
      <c r="AD26" s="606"/>
    </row>
    <row r="27" spans="1:30" x14ac:dyDescent="0.25">
      <c r="A27" s="591" t="s">
        <v>40</v>
      </c>
      <c r="B27" s="592" t="s">
        <v>41</v>
      </c>
      <c r="C27" s="593">
        <f t="shared" si="23"/>
        <v>0</v>
      </c>
      <c r="D27" s="593">
        <f t="shared" si="23"/>
        <v>0</v>
      </c>
      <c r="E27" s="593">
        <f t="shared" si="23"/>
        <v>0</v>
      </c>
      <c r="F27" s="593">
        <f t="shared" si="23"/>
        <v>0</v>
      </c>
      <c r="G27" s="593">
        <f t="shared" si="23"/>
        <v>0</v>
      </c>
      <c r="H27" s="593">
        <f t="shared" si="23"/>
        <v>0</v>
      </c>
      <c r="I27" s="594">
        <f t="shared" si="7"/>
        <v>0</v>
      </c>
      <c r="J27" s="595">
        <f t="shared" si="23"/>
        <v>0</v>
      </c>
      <c r="K27" s="596" t="s">
        <v>40</v>
      </c>
      <c r="L27" s="597" t="s">
        <v>41</v>
      </c>
      <c r="M27" s="608"/>
      <c r="N27" s="598"/>
      <c r="O27" s="598"/>
      <c r="P27" s="598"/>
      <c r="Q27" s="598"/>
      <c r="R27" s="598"/>
      <c r="S27" s="600">
        <f t="shared" si="24"/>
        <v>0</v>
      </c>
      <c r="T27" s="601"/>
      <c r="U27" s="602" t="s">
        <v>40</v>
      </c>
      <c r="V27" s="592" t="s">
        <v>41</v>
      </c>
      <c r="W27" s="593"/>
      <c r="X27" s="603"/>
      <c r="Y27" s="605"/>
      <c r="Z27" s="605"/>
      <c r="AA27" s="605"/>
      <c r="AB27" s="605"/>
      <c r="AC27" s="594">
        <f t="shared" si="25"/>
        <v>0</v>
      </c>
      <c r="AD27" s="606"/>
    </row>
    <row r="28" spans="1:30" x14ac:dyDescent="0.25">
      <c r="A28" s="591" t="s">
        <v>42</v>
      </c>
      <c r="B28" s="592" t="s">
        <v>43</v>
      </c>
      <c r="C28" s="593">
        <f t="shared" si="23"/>
        <v>0</v>
      </c>
      <c r="D28" s="593">
        <f t="shared" si="23"/>
        <v>0</v>
      </c>
      <c r="E28" s="593">
        <f t="shared" si="23"/>
        <v>0</v>
      </c>
      <c r="F28" s="593">
        <f t="shared" si="23"/>
        <v>0</v>
      </c>
      <c r="G28" s="593">
        <f t="shared" si="23"/>
        <v>0</v>
      </c>
      <c r="H28" s="593">
        <f t="shared" si="23"/>
        <v>0</v>
      </c>
      <c r="I28" s="594">
        <f t="shared" si="7"/>
        <v>0</v>
      </c>
      <c r="J28" s="595">
        <f t="shared" si="23"/>
        <v>0</v>
      </c>
      <c r="K28" s="596" t="s">
        <v>42</v>
      </c>
      <c r="L28" s="597" t="s">
        <v>43</v>
      </c>
      <c r="M28" s="608"/>
      <c r="N28" s="598"/>
      <c r="O28" s="598"/>
      <c r="P28" s="598"/>
      <c r="Q28" s="598"/>
      <c r="R28" s="598"/>
      <c r="S28" s="600">
        <f t="shared" si="24"/>
        <v>0</v>
      </c>
      <c r="T28" s="601"/>
      <c r="U28" s="602" t="s">
        <v>42</v>
      </c>
      <c r="V28" s="592" t="s">
        <v>43</v>
      </c>
      <c r="W28" s="593"/>
      <c r="X28" s="603"/>
      <c r="Y28" s="605"/>
      <c r="Z28" s="605"/>
      <c r="AA28" s="605"/>
      <c r="AB28" s="605"/>
      <c r="AC28" s="594">
        <f t="shared" si="25"/>
        <v>0</v>
      </c>
      <c r="AD28" s="606"/>
    </row>
    <row r="29" spans="1:30" x14ac:dyDescent="0.25">
      <c r="A29" s="610" t="s">
        <v>44</v>
      </c>
      <c r="B29" s="611" t="s">
        <v>45</v>
      </c>
      <c r="C29" s="593">
        <f t="shared" si="23"/>
        <v>0</v>
      </c>
      <c r="D29" s="593">
        <f t="shared" si="23"/>
        <v>0</v>
      </c>
      <c r="E29" s="593">
        <f t="shared" si="23"/>
        <v>0</v>
      </c>
      <c r="F29" s="593">
        <f t="shared" si="23"/>
        <v>0</v>
      </c>
      <c r="G29" s="593">
        <f t="shared" si="23"/>
        <v>0</v>
      </c>
      <c r="H29" s="593">
        <f t="shared" si="23"/>
        <v>0</v>
      </c>
      <c r="I29" s="594">
        <f t="shared" si="7"/>
        <v>0</v>
      </c>
      <c r="J29" s="595">
        <f t="shared" si="23"/>
        <v>0</v>
      </c>
      <c r="K29" s="612" t="s">
        <v>44</v>
      </c>
      <c r="L29" s="597" t="s">
        <v>45</v>
      </c>
      <c r="M29" s="608"/>
      <c r="N29" s="598"/>
      <c r="O29" s="598"/>
      <c r="P29" s="598"/>
      <c r="Q29" s="598"/>
      <c r="R29" s="598"/>
      <c r="S29" s="600">
        <f t="shared" si="24"/>
        <v>0</v>
      </c>
      <c r="T29" s="601"/>
      <c r="U29" s="613" t="s">
        <v>44</v>
      </c>
      <c r="V29" s="611" t="s">
        <v>45</v>
      </c>
      <c r="W29" s="593"/>
      <c r="X29" s="603"/>
      <c r="Y29" s="605"/>
      <c r="Z29" s="605"/>
      <c r="AA29" s="605"/>
      <c r="AB29" s="605"/>
      <c r="AC29" s="594">
        <f t="shared" si="25"/>
        <v>0</v>
      </c>
      <c r="AD29" s="606"/>
    </row>
    <row r="30" spans="1:30" x14ac:dyDescent="0.25">
      <c r="A30" s="610" t="s">
        <v>46</v>
      </c>
      <c r="B30" s="611" t="s">
        <v>47</v>
      </c>
      <c r="C30" s="593">
        <f t="shared" si="23"/>
        <v>0</v>
      </c>
      <c r="D30" s="593">
        <f t="shared" si="23"/>
        <v>0</v>
      </c>
      <c r="E30" s="593">
        <f t="shared" si="23"/>
        <v>0</v>
      </c>
      <c r="F30" s="593">
        <f t="shared" si="23"/>
        <v>0</v>
      </c>
      <c r="G30" s="593">
        <f t="shared" si="23"/>
        <v>0</v>
      </c>
      <c r="H30" s="593">
        <f t="shared" si="23"/>
        <v>0</v>
      </c>
      <c r="I30" s="594">
        <f t="shared" si="7"/>
        <v>0</v>
      </c>
      <c r="J30" s="595">
        <f t="shared" si="23"/>
        <v>0</v>
      </c>
      <c r="K30" s="612" t="s">
        <v>46</v>
      </c>
      <c r="L30" s="597" t="s">
        <v>47</v>
      </c>
      <c r="M30" s="608"/>
      <c r="N30" s="598"/>
      <c r="O30" s="598"/>
      <c r="P30" s="598"/>
      <c r="Q30" s="598"/>
      <c r="R30" s="598"/>
      <c r="S30" s="600">
        <f t="shared" si="24"/>
        <v>0</v>
      </c>
      <c r="T30" s="601"/>
      <c r="U30" s="613" t="s">
        <v>46</v>
      </c>
      <c r="V30" s="611" t="s">
        <v>47</v>
      </c>
      <c r="W30" s="593"/>
      <c r="X30" s="603"/>
      <c r="Y30" s="605"/>
      <c r="Z30" s="605"/>
      <c r="AA30" s="605"/>
      <c r="AB30" s="605"/>
      <c r="AC30" s="594">
        <f t="shared" si="25"/>
        <v>0</v>
      </c>
      <c r="AD30" s="606"/>
    </row>
    <row r="31" spans="1:30" x14ac:dyDescent="0.25">
      <c r="A31" s="610" t="s">
        <v>48</v>
      </c>
      <c r="B31" s="611" t="s">
        <v>49</v>
      </c>
      <c r="C31" s="593">
        <f t="shared" si="23"/>
        <v>0</v>
      </c>
      <c r="D31" s="593">
        <f t="shared" si="23"/>
        <v>0</v>
      </c>
      <c r="E31" s="593">
        <f t="shared" si="23"/>
        <v>0</v>
      </c>
      <c r="F31" s="593">
        <f t="shared" si="23"/>
        <v>0</v>
      </c>
      <c r="G31" s="593">
        <f t="shared" si="23"/>
        <v>0</v>
      </c>
      <c r="H31" s="593">
        <f t="shared" si="23"/>
        <v>0</v>
      </c>
      <c r="I31" s="594">
        <f t="shared" si="7"/>
        <v>0</v>
      </c>
      <c r="J31" s="595">
        <f t="shared" si="23"/>
        <v>0</v>
      </c>
      <c r="K31" s="612" t="s">
        <v>48</v>
      </c>
      <c r="L31" s="597" t="s">
        <v>49</v>
      </c>
      <c r="M31" s="608"/>
      <c r="N31" s="598"/>
      <c r="O31" s="598"/>
      <c r="P31" s="598"/>
      <c r="Q31" s="598"/>
      <c r="R31" s="598"/>
      <c r="S31" s="600">
        <f t="shared" si="24"/>
        <v>0</v>
      </c>
      <c r="T31" s="601"/>
      <c r="U31" s="613" t="s">
        <v>48</v>
      </c>
      <c r="V31" s="611" t="s">
        <v>49</v>
      </c>
      <c r="W31" s="593"/>
      <c r="X31" s="603"/>
      <c r="Y31" s="605"/>
      <c r="Z31" s="605"/>
      <c r="AA31" s="605"/>
      <c r="AB31" s="605"/>
      <c r="AC31" s="594">
        <f t="shared" si="25"/>
        <v>0</v>
      </c>
      <c r="AD31" s="606"/>
    </row>
    <row r="32" spans="1:30" x14ac:dyDescent="0.25">
      <c r="A32" s="610" t="s">
        <v>50</v>
      </c>
      <c r="B32" s="611" t="s">
        <v>51</v>
      </c>
      <c r="C32" s="593">
        <f t="shared" si="23"/>
        <v>0</v>
      </c>
      <c r="D32" s="593">
        <f t="shared" si="23"/>
        <v>0</v>
      </c>
      <c r="E32" s="593">
        <f t="shared" si="23"/>
        <v>0</v>
      </c>
      <c r="F32" s="593">
        <f t="shared" si="23"/>
        <v>0</v>
      </c>
      <c r="G32" s="593">
        <f t="shared" si="23"/>
        <v>0</v>
      </c>
      <c r="H32" s="593">
        <f t="shared" si="23"/>
        <v>0</v>
      </c>
      <c r="I32" s="594">
        <f t="shared" si="7"/>
        <v>0</v>
      </c>
      <c r="J32" s="595">
        <f t="shared" si="23"/>
        <v>0</v>
      </c>
      <c r="K32" s="612" t="s">
        <v>50</v>
      </c>
      <c r="L32" s="597" t="s">
        <v>51</v>
      </c>
      <c r="M32" s="608"/>
      <c r="N32" s="598"/>
      <c r="O32" s="598"/>
      <c r="P32" s="598"/>
      <c r="Q32" s="598"/>
      <c r="R32" s="598"/>
      <c r="S32" s="600">
        <f t="shared" si="24"/>
        <v>0</v>
      </c>
      <c r="T32" s="601"/>
      <c r="U32" s="613" t="s">
        <v>50</v>
      </c>
      <c r="V32" s="611" t="s">
        <v>51</v>
      </c>
      <c r="W32" s="593"/>
      <c r="X32" s="603"/>
      <c r="Y32" s="605"/>
      <c r="Z32" s="605"/>
      <c r="AA32" s="605"/>
      <c r="AB32" s="605"/>
      <c r="AC32" s="594">
        <f t="shared" si="25"/>
        <v>0</v>
      </c>
      <c r="AD32" s="606"/>
    </row>
    <row r="33" spans="1:30" x14ac:dyDescent="0.25">
      <c r="A33" s="591" t="s">
        <v>52</v>
      </c>
      <c r="B33" s="611" t="s">
        <v>53</v>
      </c>
      <c r="C33" s="593">
        <f t="shared" si="23"/>
        <v>0</v>
      </c>
      <c r="D33" s="593">
        <f t="shared" si="23"/>
        <v>0</v>
      </c>
      <c r="E33" s="593">
        <f t="shared" si="23"/>
        <v>0</v>
      </c>
      <c r="F33" s="593">
        <f t="shared" si="23"/>
        <v>0</v>
      </c>
      <c r="G33" s="593">
        <f t="shared" si="23"/>
        <v>0</v>
      </c>
      <c r="H33" s="593">
        <f t="shared" si="23"/>
        <v>0</v>
      </c>
      <c r="I33" s="594">
        <f t="shared" si="7"/>
        <v>0</v>
      </c>
      <c r="J33" s="595">
        <f t="shared" si="23"/>
        <v>0</v>
      </c>
      <c r="K33" s="596" t="s">
        <v>52</v>
      </c>
      <c r="L33" s="597" t="s">
        <v>53</v>
      </c>
      <c r="M33" s="608"/>
      <c r="N33" s="598"/>
      <c r="O33" s="598"/>
      <c r="P33" s="598"/>
      <c r="Q33" s="598"/>
      <c r="R33" s="598"/>
      <c r="S33" s="600">
        <f t="shared" si="24"/>
        <v>0</v>
      </c>
      <c r="T33" s="601"/>
      <c r="U33" s="602" t="s">
        <v>52</v>
      </c>
      <c r="V33" s="611" t="s">
        <v>53</v>
      </c>
      <c r="W33" s="593"/>
      <c r="X33" s="603"/>
      <c r="Y33" s="605"/>
      <c r="Z33" s="605"/>
      <c r="AA33" s="605"/>
      <c r="AB33" s="605"/>
      <c r="AC33" s="594">
        <f t="shared" si="25"/>
        <v>0</v>
      </c>
      <c r="AD33" s="606"/>
    </row>
    <row r="34" spans="1:30" x14ac:dyDescent="0.25">
      <c r="A34" s="614" t="s">
        <v>54</v>
      </c>
      <c r="B34" s="615" t="s">
        <v>55</v>
      </c>
      <c r="C34" s="584">
        <f>C35+C36+C37+C38</f>
        <v>0</v>
      </c>
      <c r="D34" s="584">
        <f t="shared" ref="D34:J34" si="26">D35+D36+D37+D38</f>
        <v>0</v>
      </c>
      <c r="E34" s="584">
        <f t="shared" si="26"/>
        <v>0</v>
      </c>
      <c r="F34" s="584">
        <f t="shared" si="26"/>
        <v>0</v>
      </c>
      <c r="G34" s="584">
        <f t="shared" si="26"/>
        <v>0</v>
      </c>
      <c r="H34" s="584">
        <f t="shared" si="26"/>
        <v>0</v>
      </c>
      <c r="I34" s="570">
        <f t="shared" si="7"/>
        <v>0</v>
      </c>
      <c r="J34" s="585">
        <f t="shared" si="26"/>
        <v>0</v>
      </c>
      <c r="K34" s="616" t="s">
        <v>54</v>
      </c>
      <c r="L34" s="617" t="s">
        <v>55</v>
      </c>
      <c r="M34" s="588">
        <f t="shared" ref="M34:R34" si="27">M35+M36+M37+M38</f>
        <v>0</v>
      </c>
      <c r="N34" s="588">
        <f t="shared" si="27"/>
        <v>0</v>
      </c>
      <c r="O34" s="588">
        <f t="shared" si="27"/>
        <v>0</v>
      </c>
      <c r="P34" s="588">
        <f t="shared" si="27"/>
        <v>0</v>
      </c>
      <c r="Q34" s="588">
        <f t="shared" si="27"/>
        <v>0</v>
      </c>
      <c r="R34" s="588">
        <f t="shared" si="27"/>
        <v>0</v>
      </c>
      <c r="S34" s="571">
        <f t="shared" si="24"/>
        <v>0</v>
      </c>
      <c r="T34" s="589">
        <f>T35+T36+T37+T38</f>
        <v>0</v>
      </c>
      <c r="U34" s="618" t="s">
        <v>54</v>
      </c>
      <c r="V34" s="615" t="s">
        <v>55</v>
      </c>
      <c r="W34" s="584">
        <f t="shared" ref="W34:AB34" si="28">W35+W36+W37+W38</f>
        <v>0</v>
      </c>
      <c r="X34" s="584">
        <f t="shared" si="28"/>
        <v>0</v>
      </c>
      <c r="Y34" s="584">
        <f t="shared" si="28"/>
        <v>0</v>
      </c>
      <c r="Z34" s="584">
        <f t="shared" si="28"/>
        <v>0</v>
      </c>
      <c r="AA34" s="584">
        <f t="shared" si="28"/>
        <v>0</v>
      </c>
      <c r="AB34" s="584">
        <f t="shared" si="28"/>
        <v>0</v>
      </c>
      <c r="AC34" s="570">
        <f t="shared" si="25"/>
        <v>0</v>
      </c>
      <c r="AD34" s="585">
        <f>AD35+AD36+AD37+AD38</f>
        <v>0</v>
      </c>
    </row>
    <row r="35" spans="1:30" x14ac:dyDescent="0.25">
      <c r="A35" s="610" t="s">
        <v>56</v>
      </c>
      <c r="B35" s="611" t="s">
        <v>57</v>
      </c>
      <c r="C35" s="593">
        <f t="shared" ref="C35:J41" si="29">W35+AG35</f>
        <v>0</v>
      </c>
      <c r="D35" s="593">
        <f t="shared" si="29"/>
        <v>0</v>
      </c>
      <c r="E35" s="593">
        <f t="shared" si="29"/>
        <v>0</v>
      </c>
      <c r="F35" s="593">
        <f t="shared" si="29"/>
        <v>0</v>
      </c>
      <c r="G35" s="593">
        <f t="shared" si="29"/>
        <v>0</v>
      </c>
      <c r="H35" s="593">
        <f t="shared" si="29"/>
        <v>0</v>
      </c>
      <c r="I35" s="594">
        <f t="shared" si="7"/>
        <v>0</v>
      </c>
      <c r="J35" s="595">
        <f t="shared" si="29"/>
        <v>0</v>
      </c>
      <c r="K35" s="612" t="s">
        <v>56</v>
      </c>
      <c r="L35" s="597" t="s">
        <v>57</v>
      </c>
      <c r="M35" s="608"/>
      <c r="N35" s="598"/>
      <c r="O35" s="598"/>
      <c r="P35" s="598"/>
      <c r="Q35" s="598"/>
      <c r="R35" s="598"/>
      <c r="S35" s="600">
        <f t="shared" si="24"/>
        <v>0</v>
      </c>
      <c r="T35" s="601"/>
      <c r="U35" s="613" t="s">
        <v>56</v>
      </c>
      <c r="V35" s="611" t="s">
        <v>57</v>
      </c>
      <c r="W35" s="593"/>
      <c r="X35" s="603"/>
      <c r="Y35" s="605"/>
      <c r="Z35" s="605"/>
      <c r="AA35" s="605"/>
      <c r="AB35" s="605"/>
      <c r="AC35" s="594">
        <f t="shared" si="25"/>
        <v>0</v>
      </c>
      <c r="AD35" s="606"/>
    </row>
    <row r="36" spans="1:30" x14ac:dyDescent="0.25">
      <c r="A36" s="591" t="s">
        <v>58</v>
      </c>
      <c r="B36" s="611" t="s">
        <v>59</v>
      </c>
      <c r="C36" s="593">
        <f t="shared" si="29"/>
        <v>0</v>
      </c>
      <c r="D36" s="593">
        <f t="shared" si="29"/>
        <v>0</v>
      </c>
      <c r="E36" s="593">
        <f t="shared" si="29"/>
        <v>0</v>
      </c>
      <c r="F36" s="593">
        <f t="shared" si="29"/>
        <v>0</v>
      </c>
      <c r="G36" s="593">
        <f t="shared" si="29"/>
        <v>0</v>
      </c>
      <c r="H36" s="593">
        <f t="shared" si="29"/>
        <v>0</v>
      </c>
      <c r="I36" s="594">
        <f t="shared" si="7"/>
        <v>0</v>
      </c>
      <c r="J36" s="595">
        <f t="shared" si="29"/>
        <v>0</v>
      </c>
      <c r="K36" s="596" t="s">
        <v>58</v>
      </c>
      <c r="L36" s="597" t="s">
        <v>59</v>
      </c>
      <c r="M36" s="608"/>
      <c r="N36" s="598"/>
      <c r="O36" s="598"/>
      <c r="P36" s="598"/>
      <c r="Q36" s="598"/>
      <c r="R36" s="598"/>
      <c r="S36" s="600">
        <f t="shared" si="24"/>
        <v>0</v>
      </c>
      <c r="T36" s="601"/>
      <c r="U36" s="602" t="s">
        <v>58</v>
      </c>
      <c r="V36" s="611" t="s">
        <v>59</v>
      </c>
      <c r="W36" s="593"/>
      <c r="X36" s="603"/>
      <c r="Y36" s="605"/>
      <c r="Z36" s="605"/>
      <c r="AA36" s="605"/>
      <c r="AB36" s="605"/>
      <c r="AC36" s="594">
        <f t="shared" si="25"/>
        <v>0</v>
      </c>
      <c r="AD36" s="606"/>
    </row>
    <row r="37" spans="1:30" x14ac:dyDescent="0.25">
      <c r="A37" s="591" t="s">
        <v>60</v>
      </c>
      <c r="B37" s="611" t="s">
        <v>61</v>
      </c>
      <c r="C37" s="593">
        <f t="shared" si="29"/>
        <v>0</v>
      </c>
      <c r="D37" s="593">
        <f t="shared" si="29"/>
        <v>0</v>
      </c>
      <c r="E37" s="593">
        <f t="shared" si="29"/>
        <v>0</v>
      </c>
      <c r="F37" s="593">
        <f t="shared" si="29"/>
        <v>0</v>
      </c>
      <c r="G37" s="593">
        <f t="shared" si="29"/>
        <v>0</v>
      </c>
      <c r="H37" s="593">
        <f t="shared" si="29"/>
        <v>0</v>
      </c>
      <c r="I37" s="594">
        <f t="shared" si="7"/>
        <v>0</v>
      </c>
      <c r="J37" s="595">
        <f t="shared" si="29"/>
        <v>0</v>
      </c>
      <c r="K37" s="596" t="s">
        <v>60</v>
      </c>
      <c r="L37" s="597" t="s">
        <v>61</v>
      </c>
      <c r="M37" s="608"/>
      <c r="N37" s="598"/>
      <c r="O37" s="598"/>
      <c r="P37" s="598"/>
      <c r="Q37" s="598"/>
      <c r="R37" s="598"/>
      <c r="S37" s="600">
        <f t="shared" si="24"/>
        <v>0</v>
      </c>
      <c r="T37" s="601"/>
      <c r="U37" s="602" t="s">
        <v>60</v>
      </c>
      <c r="V37" s="611" t="s">
        <v>61</v>
      </c>
      <c r="W37" s="593"/>
      <c r="X37" s="603"/>
      <c r="Y37" s="605"/>
      <c r="Z37" s="605"/>
      <c r="AA37" s="605"/>
      <c r="AB37" s="605"/>
      <c r="AC37" s="594">
        <f t="shared" si="25"/>
        <v>0</v>
      </c>
      <c r="AD37" s="606"/>
    </row>
    <row r="38" spans="1:30" x14ac:dyDescent="0.25">
      <c r="A38" s="591" t="s">
        <v>62</v>
      </c>
      <c r="B38" s="611" t="s">
        <v>63</v>
      </c>
      <c r="C38" s="593">
        <f t="shared" si="29"/>
        <v>0</v>
      </c>
      <c r="D38" s="593">
        <f t="shared" si="29"/>
        <v>0</v>
      </c>
      <c r="E38" s="593">
        <f t="shared" si="29"/>
        <v>0</v>
      </c>
      <c r="F38" s="593">
        <f t="shared" si="29"/>
        <v>0</v>
      </c>
      <c r="G38" s="593">
        <f t="shared" si="29"/>
        <v>0</v>
      </c>
      <c r="H38" s="593">
        <f t="shared" si="29"/>
        <v>0</v>
      </c>
      <c r="I38" s="594">
        <f t="shared" si="7"/>
        <v>0</v>
      </c>
      <c r="J38" s="595">
        <f t="shared" si="29"/>
        <v>0</v>
      </c>
      <c r="K38" s="596" t="s">
        <v>62</v>
      </c>
      <c r="L38" s="597" t="s">
        <v>63</v>
      </c>
      <c r="M38" s="608"/>
      <c r="N38" s="598"/>
      <c r="O38" s="598"/>
      <c r="P38" s="598"/>
      <c r="Q38" s="598"/>
      <c r="R38" s="598"/>
      <c r="S38" s="600">
        <f t="shared" si="24"/>
        <v>0</v>
      </c>
      <c r="T38" s="601"/>
      <c r="U38" s="602" t="s">
        <v>62</v>
      </c>
      <c r="V38" s="611" t="s">
        <v>63</v>
      </c>
      <c r="W38" s="593"/>
      <c r="X38" s="603"/>
      <c r="Y38" s="605"/>
      <c r="Z38" s="605"/>
      <c r="AA38" s="605"/>
      <c r="AB38" s="605"/>
      <c r="AC38" s="594">
        <f t="shared" si="25"/>
        <v>0</v>
      </c>
      <c r="AD38" s="606"/>
    </row>
    <row r="39" spans="1:30" x14ac:dyDescent="0.25">
      <c r="A39" s="610" t="s">
        <v>64</v>
      </c>
      <c r="B39" s="611" t="s">
        <v>65</v>
      </c>
      <c r="C39" s="593">
        <f t="shared" si="29"/>
        <v>0</v>
      </c>
      <c r="D39" s="593">
        <f t="shared" si="29"/>
        <v>0</v>
      </c>
      <c r="E39" s="593">
        <f t="shared" si="29"/>
        <v>0</v>
      </c>
      <c r="F39" s="593">
        <f t="shared" si="29"/>
        <v>0</v>
      </c>
      <c r="G39" s="593">
        <f t="shared" si="29"/>
        <v>0</v>
      </c>
      <c r="H39" s="593">
        <f t="shared" si="29"/>
        <v>0</v>
      </c>
      <c r="I39" s="594">
        <f t="shared" si="7"/>
        <v>0</v>
      </c>
      <c r="J39" s="595">
        <f t="shared" si="29"/>
        <v>0</v>
      </c>
      <c r="K39" s="612" t="s">
        <v>64</v>
      </c>
      <c r="L39" s="597" t="s">
        <v>65</v>
      </c>
      <c r="M39" s="608"/>
      <c r="N39" s="598"/>
      <c r="O39" s="598"/>
      <c r="P39" s="598"/>
      <c r="Q39" s="598"/>
      <c r="R39" s="598"/>
      <c r="S39" s="600">
        <f t="shared" si="24"/>
        <v>0</v>
      </c>
      <c r="T39" s="601"/>
      <c r="U39" s="613" t="s">
        <v>64</v>
      </c>
      <c r="V39" s="611" t="s">
        <v>65</v>
      </c>
      <c r="W39" s="593"/>
      <c r="X39" s="603"/>
      <c r="Y39" s="605"/>
      <c r="Z39" s="605"/>
      <c r="AA39" s="605"/>
      <c r="AB39" s="605"/>
      <c r="AC39" s="594">
        <f t="shared" si="25"/>
        <v>0</v>
      </c>
      <c r="AD39" s="606"/>
    </row>
    <row r="40" spans="1:30" x14ac:dyDescent="0.25">
      <c r="A40" s="610" t="s">
        <v>66</v>
      </c>
      <c r="B40" s="611" t="s">
        <v>67</v>
      </c>
      <c r="C40" s="593" t="s">
        <v>496</v>
      </c>
      <c r="D40" s="607" t="s">
        <v>496</v>
      </c>
      <c r="E40" s="593" t="s">
        <v>496</v>
      </c>
      <c r="F40" s="593" t="s">
        <v>496</v>
      </c>
      <c r="G40" s="593" t="s">
        <v>496</v>
      </c>
      <c r="H40" s="593" t="s">
        <v>496</v>
      </c>
      <c r="I40" s="594" t="s">
        <v>496</v>
      </c>
      <c r="J40" s="595" t="s">
        <v>496</v>
      </c>
      <c r="K40" s="612" t="s">
        <v>66</v>
      </c>
      <c r="L40" s="597" t="s">
        <v>67</v>
      </c>
      <c r="M40" s="608" t="s">
        <v>496</v>
      </c>
      <c r="N40" s="608" t="s">
        <v>496</v>
      </c>
      <c r="O40" s="608" t="s">
        <v>496</v>
      </c>
      <c r="P40" s="608" t="s">
        <v>496</v>
      </c>
      <c r="Q40" s="608" t="s">
        <v>496</v>
      </c>
      <c r="R40" s="608" t="s">
        <v>496</v>
      </c>
      <c r="S40" s="600" t="s">
        <v>496</v>
      </c>
      <c r="T40" s="609" t="s">
        <v>496</v>
      </c>
      <c r="U40" s="613" t="s">
        <v>66</v>
      </c>
      <c r="V40" s="611" t="s">
        <v>67</v>
      </c>
      <c r="W40" s="593" t="s">
        <v>496</v>
      </c>
      <c r="X40" s="607" t="s">
        <v>496</v>
      </c>
      <c r="Y40" s="593" t="s">
        <v>496</v>
      </c>
      <c r="Z40" s="593" t="s">
        <v>496</v>
      </c>
      <c r="AA40" s="593" t="s">
        <v>496</v>
      </c>
      <c r="AB40" s="593" t="s">
        <v>496</v>
      </c>
      <c r="AC40" s="594" t="s">
        <v>496</v>
      </c>
      <c r="AD40" s="595" t="s">
        <v>496</v>
      </c>
    </row>
    <row r="41" spans="1:30" x14ac:dyDescent="0.25">
      <c r="A41" s="591" t="s">
        <v>68</v>
      </c>
      <c r="B41" s="611" t="s">
        <v>69</v>
      </c>
      <c r="C41" s="593">
        <f t="shared" si="29"/>
        <v>0</v>
      </c>
      <c r="D41" s="593">
        <f t="shared" si="29"/>
        <v>0</v>
      </c>
      <c r="E41" s="593">
        <f t="shared" si="29"/>
        <v>0</v>
      </c>
      <c r="F41" s="593">
        <f t="shared" si="29"/>
        <v>0</v>
      </c>
      <c r="G41" s="593">
        <f t="shared" si="29"/>
        <v>0</v>
      </c>
      <c r="H41" s="593">
        <f t="shared" si="29"/>
        <v>0</v>
      </c>
      <c r="I41" s="594">
        <f t="shared" si="7"/>
        <v>0</v>
      </c>
      <c r="J41" s="595">
        <f t="shared" si="29"/>
        <v>0</v>
      </c>
      <c r="K41" s="596" t="s">
        <v>68</v>
      </c>
      <c r="L41" s="597" t="s">
        <v>69</v>
      </c>
      <c r="M41" s="608"/>
      <c r="N41" s="598"/>
      <c r="O41" s="598"/>
      <c r="P41" s="598"/>
      <c r="Q41" s="598"/>
      <c r="R41" s="598"/>
      <c r="S41" s="600">
        <f t="shared" ref="S41:S104" si="30">Q41-R41</f>
        <v>0</v>
      </c>
      <c r="T41" s="601"/>
      <c r="U41" s="602" t="s">
        <v>68</v>
      </c>
      <c r="V41" s="611" t="s">
        <v>69</v>
      </c>
      <c r="W41" s="593"/>
      <c r="X41" s="603"/>
      <c r="Y41" s="605"/>
      <c r="Z41" s="605"/>
      <c r="AA41" s="605"/>
      <c r="AB41" s="605"/>
      <c r="AC41" s="594">
        <f t="shared" ref="AC41:AC104" si="31">AA41-AB41</f>
        <v>0</v>
      </c>
      <c r="AD41" s="606"/>
    </row>
    <row r="42" spans="1:30" x14ac:dyDescent="0.25">
      <c r="A42" s="614" t="s">
        <v>70</v>
      </c>
      <c r="B42" s="615" t="s">
        <v>71</v>
      </c>
      <c r="C42" s="584">
        <f>C43+C44+C45+C46</f>
        <v>0</v>
      </c>
      <c r="D42" s="584">
        <f t="shared" ref="D42:J42" si="32">D43+D44+D45+D46</f>
        <v>0</v>
      </c>
      <c r="E42" s="584">
        <f t="shared" si="32"/>
        <v>0</v>
      </c>
      <c r="F42" s="584">
        <f t="shared" si="32"/>
        <v>0</v>
      </c>
      <c r="G42" s="584">
        <f t="shared" si="32"/>
        <v>0</v>
      </c>
      <c r="H42" s="584">
        <f t="shared" si="32"/>
        <v>0</v>
      </c>
      <c r="I42" s="570">
        <f t="shared" si="7"/>
        <v>0</v>
      </c>
      <c r="J42" s="585">
        <f t="shared" si="32"/>
        <v>0</v>
      </c>
      <c r="K42" s="616" t="s">
        <v>70</v>
      </c>
      <c r="L42" s="617" t="s">
        <v>71</v>
      </c>
      <c r="M42" s="588">
        <f t="shared" ref="M42:R42" si="33">M43+M44+M45+M46</f>
        <v>0</v>
      </c>
      <c r="N42" s="588">
        <f t="shared" si="33"/>
        <v>0</v>
      </c>
      <c r="O42" s="588">
        <f t="shared" si="33"/>
        <v>0</v>
      </c>
      <c r="P42" s="588">
        <f t="shared" si="33"/>
        <v>0</v>
      </c>
      <c r="Q42" s="588">
        <f t="shared" si="33"/>
        <v>0</v>
      </c>
      <c r="R42" s="588">
        <f t="shared" si="33"/>
        <v>0</v>
      </c>
      <c r="S42" s="571">
        <f t="shared" si="30"/>
        <v>0</v>
      </c>
      <c r="T42" s="589">
        <f>T43+T44+T45+T46</f>
        <v>0</v>
      </c>
      <c r="U42" s="618" t="s">
        <v>70</v>
      </c>
      <c r="V42" s="615" t="s">
        <v>71</v>
      </c>
      <c r="W42" s="584">
        <f t="shared" ref="W42:AB42" si="34">W43+W44+W45+W46</f>
        <v>0</v>
      </c>
      <c r="X42" s="584">
        <f t="shared" si="34"/>
        <v>0</v>
      </c>
      <c r="Y42" s="584">
        <f t="shared" si="34"/>
        <v>0</v>
      </c>
      <c r="Z42" s="584">
        <f t="shared" si="34"/>
        <v>0</v>
      </c>
      <c r="AA42" s="584">
        <f t="shared" si="34"/>
        <v>0</v>
      </c>
      <c r="AB42" s="584">
        <f t="shared" si="34"/>
        <v>0</v>
      </c>
      <c r="AC42" s="570">
        <f t="shared" si="31"/>
        <v>0</v>
      </c>
      <c r="AD42" s="585">
        <f>AD43+AD44+AD45+AD46</f>
        <v>0</v>
      </c>
    </row>
    <row r="43" spans="1:30" x14ac:dyDescent="0.25">
      <c r="A43" s="610" t="s">
        <v>72</v>
      </c>
      <c r="B43" s="611" t="s">
        <v>73</v>
      </c>
      <c r="C43" s="593">
        <f t="shared" ref="C43:J48" si="35">W43+AG43</f>
        <v>0</v>
      </c>
      <c r="D43" s="593">
        <f t="shared" si="35"/>
        <v>0</v>
      </c>
      <c r="E43" s="593">
        <f t="shared" si="35"/>
        <v>0</v>
      </c>
      <c r="F43" s="593">
        <f t="shared" si="35"/>
        <v>0</v>
      </c>
      <c r="G43" s="593">
        <f t="shared" si="35"/>
        <v>0</v>
      </c>
      <c r="H43" s="593">
        <f t="shared" si="35"/>
        <v>0</v>
      </c>
      <c r="I43" s="594">
        <f t="shared" si="7"/>
        <v>0</v>
      </c>
      <c r="J43" s="595">
        <f t="shared" si="35"/>
        <v>0</v>
      </c>
      <c r="K43" s="612" t="s">
        <v>72</v>
      </c>
      <c r="L43" s="597" t="s">
        <v>73</v>
      </c>
      <c r="M43" s="608"/>
      <c r="N43" s="598"/>
      <c r="O43" s="598"/>
      <c r="P43" s="598"/>
      <c r="Q43" s="598"/>
      <c r="R43" s="598"/>
      <c r="S43" s="600">
        <f t="shared" si="30"/>
        <v>0</v>
      </c>
      <c r="T43" s="601"/>
      <c r="U43" s="613" t="s">
        <v>72</v>
      </c>
      <c r="V43" s="611" t="s">
        <v>73</v>
      </c>
      <c r="W43" s="593"/>
      <c r="X43" s="603"/>
      <c r="Y43" s="605"/>
      <c r="Z43" s="605"/>
      <c r="AA43" s="605"/>
      <c r="AB43" s="605"/>
      <c r="AC43" s="594">
        <f t="shared" si="31"/>
        <v>0</v>
      </c>
      <c r="AD43" s="606"/>
    </row>
    <row r="44" spans="1:30" x14ac:dyDescent="0.25">
      <c r="A44" s="610" t="s">
        <v>74</v>
      </c>
      <c r="B44" s="611" t="s">
        <v>75</v>
      </c>
      <c r="C44" s="593">
        <f t="shared" si="35"/>
        <v>0</v>
      </c>
      <c r="D44" s="593">
        <f t="shared" si="35"/>
        <v>0</v>
      </c>
      <c r="E44" s="593">
        <f t="shared" si="35"/>
        <v>0</v>
      </c>
      <c r="F44" s="593">
        <f t="shared" si="35"/>
        <v>0</v>
      </c>
      <c r="G44" s="593">
        <f t="shared" si="35"/>
        <v>0</v>
      </c>
      <c r="H44" s="593">
        <f t="shared" si="35"/>
        <v>0</v>
      </c>
      <c r="I44" s="594">
        <f t="shared" si="7"/>
        <v>0</v>
      </c>
      <c r="J44" s="595">
        <f t="shared" si="35"/>
        <v>0</v>
      </c>
      <c r="K44" s="612" t="s">
        <v>74</v>
      </c>
      <c r="L44" s="597" t="s">
        <v>75</v>
      </c>
      <c r="M44" s="608"/>
      <c r="N44" s="598"/>
      <c r="O44" s="598"/>
      <c r="P44" s="598"/>
      <c r="Q44" s="598"/>
      <c r="R44" s="598"/>
      <c r="S44" s="600">
        <f t="shared" si="30"/>
        <v>0</v>
      </c>
      <c r="T44" s="601"/>
      <c r="U44" s="613" t="s">
        <v>74</v>
      </c>
      <c r="V44" s="611" t="s">
        <v>75</v>
      </c>
      <c r="W44" s="593"/>
      <c r="X44" s="603"/>
      <c r="Y44" s="605"/>
      <c r="Z44" s="605"/>
      <c r="AA44" s="605"/>
      <c r="AB44" s="605"/>
      <c r="AC44" s="594">
        <f t="shared" si="31"/>
        <v>0</v>
      </c>
      <c r="AD44" s="606"/>
    </row>
    <row r="45" spans="1:30" x14ac:dyDescent="0.25">
      <c r="A45" s="610" t="s">
        <v>76</v>
      </c>
      <c r="B45" s="611" t="s">
        <v>77</v>
      </c>
      <c r="C45" s="593">
        <f t="shared" si="35"/>
        <v>0</v>
      </c>
      <c r="D45" s="593">
        <f t="shared" si="35"/>
        <v>0</v>
      </c>
      <c r="E45" s="593">
        <f t="shared" si="35"/>
        <v>0</v>
      </c>
      <c r="F45" s="593">
        <f t="shared" si="35"/>
        <v>0</v>
      </c>
      <c r="G45" s="593">
        <f t="shared" si="35"/>
        <v>0</v>
      </c>
      <c r="H45" s="593">
        <f t="shared" si="35"/>
        <v>0</v>
      </c>
      <c r="I45" s="594">
        <f t="shared" si="7"/>
        <v>0</v>
      </c>
      <c r="J45" s="595">
        <f t="shared" si="35"/>
        <v>0</v>
      </c>
      <c r="K45" s="612" t="s">
        <v>76</v>
      </c>
      <c r="L45" s="597" t="s">
        <v>77</v>
      </c>
      <c r="M45" s="608"/>
      <c r="N45" s="598"/>
      <c r="O45" s="598"/>
      <c r="P45" s="598"/>
      <c r="Q45" s="598"/>
      <c r="R45" s="598"/>
      <c r="S45" s="600">
        <f t="shared" si="30"/>
        <v>0</v>
      </c>
      <c r="T45" s="601"/>
      <c r="U45" s="613" t="s">
        <v>76</v>
      </c>
      <c r="V45" s="611" t="s">
        <v>77</v>
      </c>
      <c r="W45" s="593"/>
      <c r="X45" s="603"/>
      <c r="Y45" s="605"/>
      <c r="Z45" s="605"/>
      <c r="AA45" s="605"/>
      <c r="AB45" s="605"/>
      <c r="AC45" s="594">
        <f t="shared" si="31"/>
        <v>0</v>
      </c>
      <c r="AD45" s="606"/>
    </row>
    <row r="46" spans="1:30" x14ac:dyDescent="0.25">
      <c r="A46" s="610" t="s">
        <v>78</v>
      </c>
      <c r="B46" s="611" t="s">
        <v>79</v>
      </c>
      <c r="C46" s="593">
        <f t="shared" si="35"/>
        <v>0</v>
      </c>
      <c r="D46" s="593">
        <f t="shared" si="35"/>
        <v>0</v>
      </c>
      <c r="E46" s="593">
        <f t="shared" si="35"/>
        <v>0</v>
      </c>
      <c r="F46" s="593">
        <f t="shared" si="35"/>
        <v>0</v>
      </c>
      <c r="G46" s="593">
        <f t="shared" si="35"/>
        <v>0</v>
      </c>
      <c r="H46" s="593">
        <f t="shared" si="35"/>
        <v>0</v>
      </c>
      <c r="I46" s="594">
        <f t="shared" si="7"/>
        <v>0</v>
      </c>
      <c r="J46" s="595">
        <f t="shared" si="35"/>
        <v>0</v>
      </c>
      <c r="K46" s="612" t="s">
        <v>78</v>
      </c>
      <c r="L46" s="597" t="s">
        <v>79</v>
      </c>
      <c r="M46" s="608"/>
      <c r="N46" s="598"/>
      <c r="O46" s="598"/>
      <c r="P46" s="598"/>
      <c r="Q46" s="598"/>
      <c r="R46" s="598"/>
      <c r="S46" s="600">
        <f t="shared" si="30"/>
        <v>0</v>
      </c>
      <c r="T46" s="601"/>
      <c r="U46" s="613" t="s">
        <v>78</v>
      </c>
      <c r="V46" s="611" t="s">
        <v>79</v>
      </c>
      <c r="W46" s="593"/>
      <c r="X46" s="603"/>
      <c r="Y46" s="605"/>
      <c r="Z46" s="605"/>
      <c r="AA46" s="605"/>
      <c r="AB46" s="605"/>
      <c r="AC46" s="594">
        <f t="shared" si="31"/>
        <v>0</v>
      </c>
      <c r="AD46" s="606"/>
    </row>
    <row r="47" spans="1:30" x14ac:dyDescent="0.25">
      <c r="A47" s="610" t="s">
        <v>80</v>
      </c>
      <c r="B47" s="611" t="s">
        <v>81</v>
      </c>
      <c r="C47" s="593">
        <f t="shared" si="35"/>
        <v>0</v>
      </c>
      <c r="D47" s="593">
        <f t="shared" si="35"/>
        <v>0</v>
      </c>
      <c r="E47" s="593">
        <f t="shared" si="35"/>
        <v>0</v>
      </c>
      <c r="F47" s="593">
        <f t="shared" si="35"/>
        <v>0</v>
      </c>
      <c r="G47" s="593">
        <f t="shared" si="35"/>
        <v>0</v>
      </c>
      <c r="H47" s="593">
        <f t="shared" si="35"/>
        <v>0</v>
      </c>
      <c r="I47" s="594">
        <f t="shared" si="7"/>
        <v>0</v>
      </c>
      <c r="J47" s="595">
        <f t="shared" si="35"/>
        <v>0</v>
      </c>
      <c r="K47" s="612" t="s">
        <v>80</v>
      </c>
      <c r="L47" s="597" t="s">
        <v>81</v>
      </c>
      <c r="M47" s="608"/>
      <c r="N47" s="598"/>
      <c r="O47" s="598"/>
      <c r="P47" s="598"/>
      <c r="Q47" s="598"/>
      <c r="R47" s="598"/>
      <c r="S47" s="600">
        <f t="shared" si="30"/>
        <v>0</v>
      </c>
      <c r="T47" s="601"/>
      <c r="U47" s="613" t="s">
        <v>80</v>
      </c>
      <c r="V47" s="611" t="s">
        <v>81</v>
      </c>
      <c r="W47" s="593"/>
      <c r="X47" s="603"/>
      <c r="Y47" s="605"/>
      <c r="Z47" s="605"/>
      <c r="AA47" s="605"/>
      <c r="AB47" s="605"/>
      <c r="AC47" s="594">
        <f t="shared" si="31"/>
        <v>0</v>
      </c>
      <c r="AD47" s="606"/>
    </row>
    <row r="48" spans="1:30" ht="15.75" thickBot="1" x14ac:dyDescent="0.3">
      <c r="A48" s="619" t="s">
        <v>82</v>
      </c>
      <c r="B48" s="620" t="s">
        <v>83</v>
      </c>
      <c r="C48" s="621">
        <f t="shared" si="35"/>
        <v>0</v>
      </c>
      <c r="D48" s="621">
        <f t="shared" si="35"/>
        <v>0</v>
      </c>
      <c r="E48" s="621">
        <f t="shared" si="35"/>
        <v>0</v>
      </c>
      <c r="F48" s="621">
        <f t="shared" si="35"/>
        <v>0</v>
      </c>
      <c r="G48" s="621">
        <f t="shared" si="35"/>
        <v>0</v>
      </c>
      <c r="H48" s="621">
        <f t="shared" si="35"/>
        <v>0</v>
      </c>
      <c r="I48" s="622">
        <f t="shared" si="7"/>
        <v>0</v>
      </c>
      <c r="J48" s="623">
        <f t="shared" si="35"/>
        <v>0</v>
      </c>
      <c r="K48" s="624" t="s">
        <v>82</v>
      </c>
      <c r="L48" s="625" t="s">
        <v>83</v>
      </c>
      <c r="M48" s="626"/>
      <c r="N48" s="627"/>
      <c r="O48" s="627"/>
      <c r="P48" s="627"/>
      <c r="Q48" s="627"/>
      <c r="R48" s="627"/>
      <c r="S48" s="628">
        <f t="shared" si="30"/>
        <v>0</v>
      </c>
      <c r="T48" s="629"/>
      <c r="U48" s="630" t="s">
        <v>82</v>
      </c>
      <c r="V48" s="620" t="s">
        <v>83</v>
      </c>
      <c r="W48" s="621"/>
      <c r="X48" s="631"/>
      <c r="Y48" s="632"/>
      <c r="Z48" s="632"/>
      <c r="AA48" s="632"/>
      <c r="AB48" s="632"/>
      <c r="AC48" s="622">
        <f t="shared" si="31"/>
        <v>0</v>
      </c>
      <c r="AD48" s="633"/>
    </row>
    <row r="49" spans="1:30" ht="28.5" x14ac:dyDescent="0.25">
      <c r="A49" s="634" t="s">
        <v>497</v>
      </c>
      <c r="B49" s="635" t="s">
        <v>84</v>
      </c>
      <c r="C49" s="636">
        <f>C50+C61+C62+C65+C70+C74+C77+C78+C79+C80+C81+C82+C83+C84+C85+C86+C87+C88+C89+C90+C91+C94+C95+C96</f>
        <v>0</v>
      </c>
      <c r="D49" s="636">
        <f t="shared" ref="D49:J49" si="36">D50+D61+D62+D65+D70+D74+D77+D78+D79+D80+D81+D82+D83+D84+D85+D86+D87+D88+D89+D90+D91+D94+D95+D96</f>
        <v>0</v>
      </c>
      <c r="E49" s="636">
        <f t="shared" si="36"/>
        <v>0</v>
      </c>
      <c r="F49" s="636">
        <f t="shared" si="36"/>
        <v>0</v>
      </c>
      <c r="G49" s="636">
        <f t="shared" si="36"/>
        <v>0</v>
      </c>
      <c r="H49" s="636">
        <f t="shared" si="36"/>
        <v>0</v>
      </c>
      <c r="I49" s="570">
        <f t="shared" si="7"/>
        <v>0</v>
      </c>
      <c r="J49" s="637">
        <f t="shared" si="36"/>
        <v>0</v>
      </c>
      <c r="K49" s="638" t="s">
        <v>497</v>
      </c>
      <c r="L49" s="639" t="s">
        <v>84</v>
      </c>
      <c r="M49" s="640">
        <f t="shared" ref="M49:R49" si="37">M50+M61+M62+M65+M70+M74+M77+M78+M79+M80+M81+M82+M83+M84+M85+M86+M87+M88+M89+M90+M91+M94+M95+M96</f>
        <v>0</v>
      </c>
      <c r="N49" s="640">
        <f t="shared" si="37"/>
        <v>0</v>
      </c>
      <c r="O49" s="640">
        <f t="shared" si="37"/>
        <v>0</v>
      </c>
      <c r="P49" s="640">
        <f t="shared" si="37"/>
        <v>0</v>
      </c>
      <c r="Q49" s="640">
        <f t="shared" si="37"/>
        <v>0</v>
      </c>
      <c r="R49" s="640">
        <f t="shared" si="37"/>
        <v>0</v>
      </c>
      <c r="S49" s="641">
        <f t="shared" si="30"/>
        <v>0</v>
      </c>
      <c r="T49" s="642">
        <f>T50+T61+T62+T65+T70+T74+T77+T78+T79+T80+T81+T82+T83+T84+T85+T86+T87+T88+T89+T90+T91+T94+T95+T96</f>
        <v>0</v>
      </c>
      <c r="U49" s="643" t="s">
        <v>497</v>
      </c>
      <c r="V49" s="635" t="s">
        <v>84</v>
      </c>
      <c r="W49" s="636">
        <f t="shared" ref="W49:AB49" si="38">W50+W61+W62+W65+W70+W74+W77+W78+W79+W80+W81+W82+W83+W84+W85+W86+W87+W88+W89+W90+W91+W94+W95+W96</f>
        <v>0</v>
      </c>
      <c r="X49" s="636">
        <f t="shared" si="38"/>
        <v>0</v>
      </c>
      <c r="Y49" s="636">
        <f t="shared" si="38"/>
        <v>0</v>
      </c>
      <c r="Z49" s="636">
        <f t="shared" si="38"/>
        <v>0</v>
      </c>
      <c r="AA49" s="636">
        <f t="shared" si="38"/>
        <v>0</v>
      </c>
      <c r="AB49" s="636">
        <f t="shared" si="38"/>
        <v>0</v>
      </c>
      <c r="AC49" s="570">
        <f t="shared" si="31"/>
        <v>0</v>
      </c>
      <c r="AD49" s="644">
        <f>AD50+AD61+AD62+AD65+AD70+AD74+AD77+AD78+AD79+AD80+AD81+AD82+AD83+AD84+AD85+AD86+AD87+AD88+AD89+AD90+AD91+AD94+AD95+AD96</f>
        <v>0</v>
      </c>
    </row>
    <row r="50" spans="1:30" x14ac:dyDescent="0.25">
      <c r="A50" s="645" t="s">
        <v>85</v>
      </c>
      <c r="B50" s="646" t="s">
        <v>86</v>
      </c>
      <c r="C50" s="647">
        <f>C51+C52+C53+C54+C55+C56+C57+C58+C59+C60</f>
        <v>0</v>
      </c>
      <c r="D50" s="647">
        <f t="shared" ref="D50:J50" si="39">D51+D52+D53+D54+D55+D56+D57+D58+D59+D60</f>
        <v>0</v>
      </c>
      <c r="E50" s="647">
        <f t="shared" si="39"/>
        <v>0</v>
      </c>
      <c r="F50" s="647">
        <f t="shared" si="39"/>
        <v>0</v>
      </c>
      <c r="G50" s="647">
        <f t="shared" si="39"/>
        <v>0</v>
      </c>
      <c r="H50" s="647">
        <f t="shared" si="39"/>
        <v>0</v>
      </c>
      <c r="I50" s="648">
        <f t="shared" si="7"/>
        <v>0</v>
      </c>
      <c r="J50" s="649">
        <f t="shared" si="39"/>
        <v>0</v>
      </c>
      <c r="K50" s="616" t="s">
        <v>85</v>
      </c>
      <c r="L50" s="650" t="s">
        <v>86</v>
      </c>
      <c r="M50" s="588">
        <f t="shared" ref="M50:R50" si="40">M51+M52+M53+M54+M55+M56+M57+M58+M59+M60</f>
        <v>0</v>
      </c>
      <c r="N50" s="588">
        <f t="shared" si="40"/>
        <v>0</v>
      </c>
      <c r="O50" s="588">
        <f t="shared" si="40"/>
        <v>0</v>
      </c>
      <c r="P50" s="588">
        <f t="shared" si="40"/>
        <v>0</v>
      </c>
      <c r="Q50" s="588">
        <f t="shared" si="40"/>
        <v>0</v>
      </c>
      <c r="R50" s="588">
        <f t="shared" si="40"/>
        <v>0</v>
      </c>
      <c r="S50" s="571">
        <f t="shared" si="30"/>
        <v>0</v>
      </c>
      <c r="T50" s="589">
        <f>T51+T52+T53+T54+T55+T56+T57+T58+T59+T60</f>
        <v>0</v>
      </c>
      <c r="U50" s="651" t="s">
        <v>85</v>
      </c>
      <c r="V50" s="646" t="s">
        <v>86</v>
      </c>
      <c r="W50" s="647">
        <f t="shared" ref="W50:AB50" si="41">W51+W52+W53+W54+W55+W56+W57+W58+W59+W60</f>
        <v>0</v>
      </c>
      <c r="X50" s="647">
        <f t="shared" si="41"/>
        <v>0</v>
      </c>
      <c r="Y50" s="647">
        <f t="shared" si="41"/>
        <v>0</v>
      </c>
      <c r="Z50" s="647">
        <f t="shared" si="41"/>
        <v>0</v>
      </c>
      <c r="AA50" s="647">
        <f t="shared" si="41"/>
        <v>0</v>
      </c>
      <c r="AB50" s="647">
        <f t="shared" si="41"/>
        <v>0</v>
      </c>
      <c r="AC50" s="648">
        <f t="shared" si="31"/>
        <v>0</v>
      </c>
      <c r="AD50" s="652">
        <f>AD51+AD52+AD53+AD54+AD55+AD56+AD57+AD58+AD59+AD60</f>
        <v>0</v>
      </c>
    </row>
    <row r="51" spans="1:30" ht="30.75" customHeight="1" x14ac:dyDescent="0.25">
      <c r="A51" s="653" t="s">
        <v>87</v>
      </c>
      <c r="B51" s="654" t="s">
        <v>88</v>
      </c>
      <c r="C51" s="655">
        <f t="shared" ref="C51:J64" si="42">W51+AG51</f>
        <v>0</v>
      </c>
      <c r="D51" s="655">
        <f t="shared" si="42"/>
        <v>0</v>
      </c>
      <c r="E51" s="655">
        <f t="shared" si="42"/>
        <v>0</v>
      </c>
      <c r="F51" s="655">
        <f t="shared" si="42"/>
        <v>0</v>
      </c>
      <c r="G51" s="655">
        <f t="shared" si="42"/>
        <v>0</v>
      </c>
      <c r="H51" s="655">
        <f t="shared" si="42"/>
        <v>0</v>
      </c>
      <c r="I51" s="594">
        <f t="shared" si="7"/>
        <v>0</v>
      </c>
      <c r="J51" s="656">
        <f t="shared" si="42"/>
        <v>0</v>
      </c>
      <c r="K51" s="612" t="s">
        <v>87</v>
      </c>
      <c r="L51" s="597" t="s">
        <v>88</v>
      </c>
      <c r="M51" s="608"/>
      <c r="N51" s="598"/>
      <c r="O51" s="598"/>
      <c r="P51" s="598"/>
      <c r="Q51" s="598"/>
      <c r="R51" s="598"/>
      <c r="S51" s="600">
        <f t="shared" si="30"/>
        <v>0</v>
      </c>
      <c r="T51" s="601"/>
      <c r="U51" s="657" t="s">
        <v>87</v>
      </c>
      <c r="V51" s="654" t="s">
        <v>88</v>
      </c>
      <c r="W51" s="655"/>
      <c r="X51" s="658"/>
      <c r="Y51" s="659"/>
      <c r="Z51" s="659"/>
      <c r="AA51" s="659"/>
      <c r="AB51" s="659"/>
      <c r="AC51" s="594">
        <f t="shared" si="31"/>
        <v>0</v>
      </c>
      <c r="AD51" s="660"/>
    </row>
    <row r="52" spans="1:30" x14ac:dyDescent="0.25">
      <c r="A52" s="610" t="s">
        <v>89</v>
      </c>
      <c r="B52" s="611" t="s">
        <v>90</v>
      </c>
      <c r="C52" s="593">
        <f t="shared" si="42"/>
        <v>0</v>
      </c>
      <c r="D52" s="593">
        <f t="shared" si="42"/>
        <v>0</v>
      </c>
      <c r="E52" s="593">
        <f t="shared" si="42"/>
        <v>0</v>
      </c>
      <c r="F52" s="593">
        <f t="shared" si="42"/>
        <v>0</v>
      </c>
      <c r="G52" s="593">
        <f t="shared" si="42"/>
        <v>0</v>
      </c>
      <c r="H52" s="593">
        <f t="shared" si="42"/>
        <v>0</v>
      </c>
      <c r="I52" s="594">
        <f t="shared" si="7"/>
        <v>0</v>
      </c>
      <c r="J52" s="661">
        <f t="shared" si="42"/>
        <v>0</v>
      </c>
      <c r="K52" s="612" t="s">
        <v>89</v>
      </c>
      <c r="L52" s="597" t="s">
        <v>90</v>
      </c>
      <c r="M52" s="608"/>
      <c r="N52" s="598"/>
      <c r="O52" s="598"/>
      <c r="P52" s="598"/>
      <c r="Q52" s="598"/>
      <c r="R52" s="598"/>
      <c r="S52" s="600">
        <f t="shared" si="30"/>
        <v>0</v>
      </c>
      <c r="T52" s="601"/>
      <c r="U52" s="613" t="s">
        <v>89</v>
      </c>
      <c r="V52" s="611" t="s">
        <v>90</v>
      </c>
      <c r="W52" s="593"/>
      <c r="X52" s="603"/>
      <c r="Y52" s="605"/>
      <c r="Z52" s="605"/>
      <c r="AA52" s="605"/>
      <c r="AB52" s="605"/>
      <c r="AC52" s="594">
        <f t="shared" si="31"/>
        <v>0</v>
      </c>
      <c r="AD52" s="606"/>
    </row>
    <row r="53" spans="1:30" x14ac:dyDescent="0.25">
      <c r="A53" s="610" t="s">
        <v>91</v>
      </c>
      <c r="B53" s="611" t="s">
        <v>92</v>
      </c>
      <c r="C53" s="593">
        <f t="shared" si="42"/>
        <v>0</v>
      </c>
      <c r="D53" s="593">
        <f t="shared" si="42"/>
        <v>0</v>
      </c>
      <c r="E53" s="593">
        <f t="shared" si="42"/>
        <v>0</v>
      </c>
      <c r="F53" s="593">
        <f t="shared" si="42"/>
        <v>0</v>
      </c>
      <c r="G53" s="593">
        <f t="shared" si="42"/>
        <v>0</v>
      </c>
      <c r="H53" s="593">
        <f t="shared" si="42"/>
        <v>0</v>
      </c>
      <c r="I53" s="594">
        <f t="shared" si="7"/>
        <v>0</v>
      </c>
      <c r="J53" s="661">
        <f t="shared" si="42"/>
        <v>0</v>
      </c>
      <c r="K53" s="612" t="s">
        <v>91</v>
      </c>
      <c r="L53" s="597" t="s">
        <v>92</v>
      </c>
      <c r="M53" s="608"/>
      <c r="N53" s="598"/>
      <c r="O53" s="598"/>
      <c r="P53" s="598"/>
      <c r="Q53" s="598"/>
      <c r="R53" s="598"/>
      <c r="S53" s="600">
        <f t="shared" si="30"/>
        <v>0</v>
      </c>
      <c r="T53" s="601"/>
      <c r="U53" s="613" t="s">
        <v>91</v>
      </c>
      <c r="V53" s="611" t="s">
        <v>92</v>
      </c>
      <c r="W53" s="593"/>
      <c r="X53" s="603"/>
      <c r="Y53" s="605"/>
      <c r="Z53" s="605"/>
      <c r="AA53" s="605"/>
      <c r="AB53" s="605"/>
      <c r="AC53" s="594">
        <f t="shared" si="31"/>
        <v>0</v>
      </c>
      <c r="AD53" s="606"/>
    </row>
    <row r="54" spans="1:30" x14ac:dyDescent="0.25">
      <c r="A54" s="610" t="s">
        <v>93</v>
      </c>
      <c r="B54" s="611" t="s">
        <v>94</v>
      </c>
      <c r="C54" s="593">
        <f t="shared" si="42"/>
        <v>0</v>
      </c>
      <c r="D54" s="593">
        <f t="shared" si="42"/>
        <v>0</v>
      </c>
      <c r="E54" s="593">
        <f t="shared" si="42"/>
        <v>0</v>
      </c>
      <c r="F54" s="593">
        <f t="shared" si="42"/>
        <v>0</v>
      </c>
      <c r="G54" s="593">
        <f t="shared" si="42"/>
        <v>0</v>
      </c>
      <c r="H54" s="593">
        <f t="shared" si="42"/>
        <v>0</v>
      </c>
      <c r="I54" s="594">
        <f t="shared" si="7"/>
        <v>0</v>
      </c>
      <c r="J54" s="661">
        <f t="shared" si="42"/>
        <v>0</v>
      </c>
      <c r="K54" s="612" t="s">
        <v>93</v>
      </c>
      <c r="L54" s="597" t="s">
        <v>94</v>
      </c>
      <c r="M54" s="608"/>
      <c r="N54" s="598"/>
      <c r="O54" s="598"/>
      <c r="P54" s="598"/>
      <c r="Q54" s="598"/>
      <c r="R54" s="598"/>
      <c r="S54" s="600">
        <f t="shared" si="30"/>
        <v>0</v>
      </c>
      <c r="T54" s="601"/>
      <c r="U54" s="613" t="s">
        <v>93</v>
      </c>
      <c r="V54" s="611" t="s">
        <v>94</v>
      </c>
      <c r="W54" s="593"/>
      <c r="X54" s="603"/>
      <c r="Y54" s="605"/>
      <c r="Z54" s="605"/>
      <c r="AA54" s="605"/>
      <c r="AB54" s="605"/>
      <c r="AC54" s="594">
        <f t="shared" si="31"/>
        <v>0</v>
      </c>
      <c r="AD54" s="606"/>
    </row>
    <row r="55" spans="1:30" x14ac:dyDescent="0.25">
      <c r="A55" s="610" t="s">
        <v>95</v>
      </c>
      <c r="B55" s="611" t="s">
        <v>96</v>
      </c>
      <c r="C55" s="593">
        <f t="shared" si="42"/>
        <v>0</v>
      </c>
      <c r="D55" s="593">
        <f t="shared" si="42"/>
        <v>0</v>
      </c>
      <c r="E55" s="593">
        <f t="shared" si="42"/>
        <v>0</v>
      </c>
      <c r="F55" s="593">
        <f t="shared" si="42"/>
        <v>0</v>
      </c>
      <c r="G55" s="593">
        <f t="shared" si="42"/>
        <v>0</v>
      </c>
      <c r="H55" s="593">
        <f t="shared" si="42"/>
        <v>0</v>
      </c>
      <c r="I55" s="594">
        <f t="shared" si="7"/>
        <v>0</v>
      </c>
      <c r="J55" s="661">
        <f t="shared" si="42"/>
        <v>0</v>
      </c>
      <c r="K55" s="612" t="s">
        <v>95</v>
      </c>
      <c r="L55" s="597" t="s">
        <v>96</v>
      </c>
      <c r="M55" s="608"/>
      <c r="N55" s="598"/>
      <c r="O55" s="598"/>
      <c r="P55" s="598"/>
      <c r="Q55" s="598"/>
      <c r="R55" s="598"/>
      <c r="S55" s="600">
        <f t="shared" si="30"/>
        <v>0</v>
      </c>
      <c r="T55" s="601"/>
      <c r="U55" s="613" t="s">
        <v>95</v>
      </c>
      <c r="V55" s="611" t="s">
        <v>96</v>
      </c>
      <c r="W55" s="593"/>
      <c r="X55" s="603"/>
      <c r="Y55" s="605"/>
      <c r="Z55" s="605"/>
      <c r="AA55" s="605"/>
      <c r="AB55" s="605"/>
      <c r="AC55" s="594">
        <f t="shared" si="31"/>
        <v>0</v>
      </c>
      <c r="AD55" s="606"/>
    </row>
    <row r="56" spans="1:30" x14ac:dyDescent="0.25">
      <c r="A56" s="610" t="s">
        <v>97</v>
      </c>
      <c r="B56" s="611" t="s">
        <v>98</v>
      </c>
      <c r="C56" s="593">
        <f t="shared" si="42"/>
        <v>0</v>
      </c>
      <c r="D56" s="593">
        <f t="shared" si="42"/>
        <v>0</v>
      </c>
      <c r="E56" s="593">
        <f t="shared" si="42"/>
        <v>0</v>
      </c>
      <c r="F56" s="593">
        <f t="shared" si="42"/>
        <v>0</v>
      </c>
      <c r="G56" s="593">
        <f t="shared" si="42"/>
        <v>0</v>
      </c>
      <c r="H56" s="593">
        <f t="shared" si="42"/>
        <v>0</v>
      </c>
      <c r="I56" s="594">
        <f t="shared" si="7"/>
        <v>0</v>
      </c>
      <c r="J56" s="661">
        <f t="shared" si="42"/>
        <v>0</v>
      </c>
      <c r="K56" s="612" t="s">
        <v>97</v>
      </c>
      <c r="L56" s="597" t="s">
        <v>98</v>
      </c>
      <c r="M56" s="608"/>
      <c r="N56" s="598"/>
      <c r="O56" s="598"/>
      <c r="P56" s="598"/>
      <c r="Q56" s="598"/>
      <c r="R56" s="598"/>
      <c r="S56" s="600">
        <f t="shared" si="30"/>
        <v>0</v>
      </c>
      <c r="T56" s="601"/>
      <c r="U56" s="613" t="s">
        <v>97</v>
      </c>
      <c r="V56" s="611" t="s">
        <v>98</v>
      </c>
      <c r="W56" s="593"/>
      <c r="X56" s="603"/>
      <c r="Y56" s="605"/>
      <c r="Z56" s="605"/>
      <c r="AA56" s="605"/>
      <c r="AB56" s="605"/>
      <c r="AC56" s="594">
        <f t="shared" si="31"/>
        <v>0</v>
      </c>
      <c r="AD56" s="606"/>
    </row>
    <row r="57" spans="1:30" x14ac:dyDescent="0.25">
      <c r="A57" s="610" t="s">
        <v>99</v>
      </c>
      <c r="B57" s="611" t="s">
        <v>100</v>
      </c>
      <c r="C57" s="593">
        <f t="shared" si="42"/>
        <v>0</v>
      </c>
      <c r="D57" s="593">
        <f t="shared" si="42"/>
        <v>0</v>
      </c>
      <c r="E57" s="593">
        <f t="shared" si="42"/>
        <v>0</v>
      </c>
      <c r="F57" s="593">
        <f t="shared" si="42"/>
        <v>0</v>
      </c>
      <c r="G57" s="593">
        <f t="shared" si="42"/>
        <v>0</v>
      </c>
      <c r="H57" s="593">
        <f t="shared" si="42"/>
        <v>0</v>
      </c>
      <c r="I57" s="594">
        <f t="shared" si="7"/>
        <v>0</v>
      </c>
      <c r="J57" s="661">
        <f t="shared" si="42"/>
        <v>0</v>
      </c>
      <c r="K57" s="612" t="s">
        <v>99</v>
      </c>
      <c r="L57" s="597" t="s">
        <v>100</v>
      </c>
      <c r="M57" s="608"/>
      <c r="N57" s="598"/>
      <c r="O57" s="598"/>
      <c r="P57" s="598"/>
      <c r="Q57" s="598"/>
      <c r="R57" s="598"/>
      <c r="S57" s="600">
        <f t="shared" si="30"/>
        <v>0</v>
      </c>
      <c r="T57" s="601"/>
      <c r="U57" s="613" t="s">
        <v>99</v>
      </c>
      <c r="V57" s="611" t="s">
        <v>100</v>
      </c>
      <c r="W57" s="593"/>
      <c r="X57" s="603"/>
      <c r="Y57" s="605"/>
      <c r="Z57" s="605"/>
      <c r="AA57" s="605"/>
      <c r="AB57" s="605"/>
      <c r="AC57" s="594">
        <f t="shared" si="31"/>
        <v>0</v>
      </c>
      <c r="AD57" s="606"/>
    </row>
    <row r="58" spans="1:30" x14ac:dyDescent="0.25">
      <c r="A58" s="610" t="s">
        <v>101</v>
      </c>
      <c r="B58" s="611" t="s">
        <v>102</v>
      </c>
      <c r="C58" s="593">
        <f t="shared" si="42"/>
        <v>0</v>
      </c>
      <c r="D58" s="593">
        <f t="shared" si="42"/>
        <v>0</v>
      </c>
      <c r="E58" s="593">
        <f t="shared" si="42"/>
        <v>0</v>
      </c>
      <c r="F58" s="593">
        <f t="shared" si="42"/>
        <v>0</v>
      </c>
      <c r="G58" s="593">
        <f t="shared" si="42"/>
        <v>0</v>
      </c>
      <c r="H58" s="593">
        <f t="shared" si="42"/>
        <v>0</v>
      </c>
      <c r="I58" s="594">
        <f t="shared" si="7"/>
        <v>0</v>
      </c>
      <c r="J58" s="661">
        <f t="shared" si="42"/>
        <v>0</v>
      </c>
      <c r="K58" s="612" t="s">
        <v>101</v>
      </c>
      <c r="L58" s="597" t="s">
        <v>102</v>
      </c>
      <c r="M58" s="608"/>
      <c r="N58" s="598"/>
      <c r="O58" s="598"/>
      <c r="P58" s="598"/>
      <c r="Q58" s="598"/>
      <c r="R58" s="598"/>
      <c r="S58" s="600">
        <f t="shared" si="30"/>
        <v>0</v>
      </c>
      <c r="T58" s="601"/>
      <c r="U58" s="613" t="s">
        <v>101</v>
      </c>
      <c r="V58" s="611" t="s">
        <v>102</v>
      </c>
      <c r="W58" s="593"/>
      <c r="X58" s="603"/>
      <c r="Y58" s="605"/>
      <c r="Z58" s="605"/>
      <c r="AA58" s="605"/>
      <c r="AB58" s="605"/>
      <c r="AC58" s="594">
        <f t="shared" si="31"/>
        <v>0</v>
      </c>
      <c r="AD58" s="606"/>
    </row>
    <row r="59" spans="1:30" x14ac:dyDescent="0.25">
      <c r="A59" s="662" t="s">
        <v>103</v>
      </c>
      <c r="B59" s="611" t="s">
        <v>104</v>
      </c>
      <c r="C59" s="593">
        <f t="shared" si="42"/>
        <v>0</v>
      </c>
      <c r="D59" s="593">
        <f t="shared" si="42"/>
        <v>0</v>
      </c>
      <c r="E59" s="593">
        <f t="shared" si="42"/>
        <v>0</v>
      </c>
      <c r="F59" s="593">
        <f t="shared" si="42"/>
        <v>0</v>
      </c>
      <c r="G59" s="593">
        <f t="shared" si="42"/>
        <v>0</v>
      </c>
      <c r="H59" s="593">
        <f t="shared" si="42"/>
        <v>0</v>
      </c>
      <c r="I59" s="594">
        <f t="shared" si="7"/>
        <v>0</v>
      </c>
      <c r="J59" s="661">
        <f t="shared" si="42"/>
        <v>0</v>
      </c>
      <c r="K59" s="663" t="s">
        <v>103</v>
      </c>
      <c r="L59" s="597" t="s">
        <v>104</v>
      </c>
      <c r="M59" s="608"/>
      <c r="N59" s="598"/>
      <c r="O59" s="598"/>
      <c r="P59" s="598"/>
      <c r="Q59" s="598"/>
      <c r="R59" s="598"/>
      <c r="S59" s="600">
        <f t="shared" si="30"/>
        <v>0</v>
      </c>
      <c r="T59" s="601"/>
      <c r="U59" s="664" t="s">
        <v>103</v>
      </c>
      <c r="V59" s="611" t="s">
        <v>104</v>
      </c>
      <c r="W59" s="593"/>
      <c r="X59" s="603"/>
      <c r="Y59" s="605"/>
      <c r="Z59" s="605"/>
      <c r="AA59" s="605"/>
      <c r="AB59" s="605"/>
      <c r="AC59" s="594">
        <f t="shared" si="31"/>
        <v>0</v>
      </c>
      <c r="AD59" s="606"/>
    </row>
    <row r="60" spans="1:30" x14ac:dyDescent="0.25">
      <c r="A60" s="610" t="s">
        <v>105</v>
      </c>
      <c r="B60" s="611" t="s">
        <v>106</v>
      </c>
      <c r="C60" s="593">
        <f t="shared" si="42"/>
        <v>0</v>
      </c>
      <c r="D60" s="593">
        <f t="shared" si="42"/>
        <v>0</v>
      </c>
      <c r="E60" s="593">
        <f t="shared" si="42"/>
        <v>0</v>
      </c>
      <c r="F60" s="593">
        <f t="shared" si="42"/>
        <v>0</v>
      </c>
      <c r="G60" s="593">
        <f t="shared" si="42"/>
        <v>0</v>
      </c>
      <c r="H60" s="593">
        <f t="shared" si="42"/>
        <v>0</v>
      </c>
      <c r="I60" s="594">
        <f t="shared" si="7"/>
        <v>0</v>
      </c>
      <c r="J60" s="661">
        <f t="shared" si="42"/>
        <v>0</v>
      </c>
      <c r="K60" s="612" t="s">
        <v>105</v>
      </c>
      <c r="L60" s="597" t="s">
        <v>106</v>
      </c>
      <c r="M60" s="608"/>
      <c r="N60" s="598"/>
      <c r="O60" s="598"/>
      <c r="P60" s="598"/>
      <c r="Q60" s="598"/>
      <c r="R60" s="598"/>
      <c r="S60" s="600">
        <f t="shared" si="30"/>
        <v>0</v>
      </c>
      <c r="T60" s="601"/>
      <c r="U60" s="613" t="s">
        <v>105</v>
      </c>
      <c r="V60" s="611" t="s">
        <v>106</v>
      </c>
      <c r="W60" s="593"/>
      <c r="X60" s="603"/>
      <c r="Y60" s="605"/>
      <c r="Z60" s="605"/>
      <c r="AA60" s="605"/>
      <c r="AB60" s="605"/>
      <c r="AC60" s="594">
        <f t="shared" si="31"/>
        <v>0</v>
      </c>
      <c r="AD60" s="606"/>
    </row>
    <row r="61" spans="1:30" ht="17.25" customHeight="1" x14ac:dyDescent="0.25">
      <c r="A61" s="614" t="s">
        <v>107</v>
      </c>
      <c r="B61" s="615" t="s">
        <v>108</v>
      </c>
      <c r="C61" s="584">
        <f t="shared" si="42"/>
        <v>0</v>
      </c>
      <c r="D61" s="584">
        <f t="shared" si="42"/>
        <v>0</v>
      </c>
      <c r="E61" s="584">
        <f t="shared" si="42"/>
        <v>0</v>
      </c>
      <c r="F61" s="584">
        <f t="shared" si="42"/>
        <v>0</v>
      </c>
      <c r="G61" s="584">
        <f t="shared" si="42"/>
        <v>0</v>
      </c>
      <c r="H61" s="584">
        <f>SUM(AB61+AL61+AV61)</f>
        <v>0</v>
      </c>
      <c r="I61" s="584">
        <f>SUM(AC61+AM61+AW61)</f>
        <v>0</v>
      </c>
      <c r="J61" s="665">
        <f>SUM(AD61+AN61+AX61)</f>
        <v>0</v>
      </c>
      <c r="K61" s="616" t="s">
        <v>107</v>
      </c>
      <c r="L61" s="617" t="s">
        <v>108</v>
      </c>
      <c r="M61" s="588">
        <v>0</v>
      </c>
      <c r="N61" s="588">
        <v>0</v>
      </c>
      <c r="O61" s="588">
        <v>0</v>
      </c>
      <c r="P61" s="588">
        <v>0</v>
      </c>
      <c r="Q61" s="588">
        <v>0</v>
      </c>
      <c r="R61" s="588">
        <v>0</v>
      </c>
      <c r="S61" s="571">
        <f t="shared" si="30"/>
        <v>0</v>
      </c>
      <c r="T61" s="589">
        <v>0</v>
      </c>
      <c r="U61" s="618" t="s">
        <v>107</v>
      </c>
      <c r="V61" s="615" t="s">
        <v>108</v>
      </c>
      <c r="W61" s="584">
        <v>0</v>
      </c>
      <c r="X61" s="584">
        <v>0</v>
      </c>
      <c r="Y61" s="584">
        <v>0</v>
      </c>
      <c r="Z61" s="584">
        <v>0</v>
      </c>
      <c r="AA61" s="584">
        <v>0</v>
      </c>
      <c r="AB61" s="584">
        <v>0</v>
      </c>
      <c r="AC61" s="570">
        <f t="shared" si="31"/>
        <v>0</v>
      </c>
      <c r="AD61" s="585">
        <v>0</v>
      </c>
    </row>
    <row r="62" spans="1:30" x14ac:dyDescent="0.25">
      <c r="A62" s="614" t="s">
        <v>109</v>
      </c>
      <c r="B62" s="615" t="s">
        <v>110</v>
      </c>
      <c r="C62" s="584">
        <f>C63+C64</f>
        <v>0</v>
      </c>
      <c r="D62" s="584">
        <f t="shared" ref="D62:AB62" si="43">D63+D64</f>
        <v>0</v>
      </c>
      <c r="E62" s="584">
        <f t="shared" si="43"/>
        <v>0</v>
      </c>
      <c r="F62" s="584">
        <f t="shared" si="43"/>
        <v>0</v>
      </c>
      <c r="G62" s="584">
        <f t="shared" si="43"/>
        <v>0</v>
      </c>
      <c r="H62" s="584">
        <f t="shared" si="43"/>
        <v>0</v>
      </c>
      <c r="I62" s="584">
        <f>SUM(AC62+AM62+AW62)</f>
        <v>0</v>
      </c>
      <c r="J62" s="665">
        <f t="shared" si="43"/>
        <v>0</v>
      </c>
      <c r="K62" s="666" t="e">
        <f t="shared" ref="K62:R62" si="44">K63+K64</f>
        <v>#VALUE!</v>
      </c>
      <c r="L62" s="588">
        <f t="shared" si="44"/>
        <v>74305</v>
      </c>
      <c r="M62" s="588">
        <f t="shared" si="44"/>
        <v>0</v>
      </c>
      <c r="N62" s="588">
        <f t="shared" si="44"/>
        <v>0</v>
      </c>
      <c r="O62" s="588">
        <f t="shared" si="44"/>
        <v>0</v>
      </c>
      <c r="P62" s="588">
        <f t="shared" si="44"/>
        <v>0</v>
      </c>
      <c r="Q62" s="588">
        <f t="shared" si="44"/>
        <v>0</v>
      </c>
      <c r="R62" s="588">
        <f t="shared" si="44"/>
        <v>0</v>
      </c>
      <c r="S62" s="571">
        <f t="shared" si="30"/>
        <v>0</v>
      </c>
      <c r="T62" s="589">
        <f t="shared" ref="T62" si="45">T63+T64</f>
        <v>0</v>
      </c>
      <c r="U62" s="667" t="e">
        <f t="shared" si="43"/>
        <v>#VALUE!</v>
      </c>
      <c r="V62" s="584">
        <f t="shared" si="43"/>
        <v>74305</v>
      </c>
      <c r="W62" s="584">
        <f t="shared" si="43"/>
        <v>0</v>
      </c>
      <c r="X62" s="584">
        <f t="shared" si="43"/>
        <v>0</v>
      </c>
      <c r="Y62" s="584">
        <f t="shared" si="43"/>
        <v>0</v>
      </c>
      <c r="Z62" s="584">
        <f t="shared" si="43"/>
        <v>0</v>
      </c>
      <c r="AA62" s="584">
        <f t="shared" si="43"/>
        <v>0</v>
      </c>
      <c r="AB62" s="584">
        <f t="shared" si="43"/>
        <v>0</v>
      </c>
      <c r="AC62" s="570">
        <f t="shared" si="31"/>
        <v>0</v>
      </c>
      <c r="AD62" s="585">
        <f t="shared" ref="AD62" si="46">AD63+AD64</f>
        <v>0</v>
      </c>
    </row>
    <row r="63" spans="1:30" x14ac:dyDescent="0.25">
      <c r="A63" s="662" t="s">
        <v>111</v>
      </c>
      <c r="B63" s="611" t="s">
        <v>112</v>
      </c>
      <c r="C63" s="593">
        <f t="shared" si="42"/>
        <v>0</v>
      </c>
      <c r="D63" s="593">
        <f t="shared" si="42"/>
        <v>0</v>
      </c>
      <c r="E63" s="593">
        <f t="shared" si="42"/>
        <v>0</v>
      </c>
      <c r="F63" s="593">
        <f t="shared" si="42"/>
        <v>0</v>
      </c>
      <c r="G63" s="593">
        <f t="shared" si="42"/>
        <v>0</v>
      </c>
      <c r="H63" s="593">
        <f t="shared" si="42"/>
        <v>0</v>
      </c>
      <c r="I63" s="594">
        <f t="shared" si="7"/>
        <v>0</v>
      </c>
      <c r="J63" s="661">
        <f t="shared" si="42"/>
        <v>0</v>
      </c>
      <c r="K63" s="663" t="s">
        <v>111</v>
      </c>
      <c r="L63" s="597" t="s">
        <v>112</v>
      </c>
      <c r="M63" s="608"/>
      <c r="N63" s="598"/>
      <c r="O63" s="598"/>
      <c r="P63" s="598"/>
      <c r="Q63" s="598"/>
      <c r="R63" s="598"/>
      <c r="S63" s="600">
        <f t="shared" si="30"/>
        <v>0</v>
      </c>
      <c r="T63" s="601"/>
      <c r="U63" s="664" t="s">
        <v>111</v>
      </c>
      <c r="V63" s="611" t="s">
        <v>112</v>
      </c>
      <c r="W63" s="593"/>
      <c r="X63" s="603"/>
      <c r="Y63" s="605"/>
      <c r="Z63" s="605"/>
      <c r="AA63" s="605"/>
      <c r="AB63" s="605"/>
      <c r="AC63" s="594">
        <f t="shared" si="31"/>
        <v>0</v>
      </c>
      <c r="AD63" s="606"/>
    </row>
    <row r="64" spans="1:30" x14ac:dyDescent="0.25">
      <c r="A64" s="662" t="s">
        <v>113</v>
      </c>
      <c r="B64" s="611" t="s">
        <v>114</v>
      </c>
      <c r="C64" s="593">
        <f t="shared" si="42"/>
        <v>0</v>
      </c>
      <c r="D64" s="593">
        <f t="shared" si="42"/>
        <v>0</v>
      </c>
      <c r="E64" s="593">
        <f t="shared" si="42"/>
        <v>0</v>
      </c>
      <c r="F64" s="593">
        <f t="shared" si="42"/>
        <v>0</v>
      </c>
      <c r="G64" s="593">
        <f t="shared" si="42"/>
        <v>0</v>
      </c>
      <c r="H64" s="593">
        <f t="shared" si="42"/>
        <v>0</v>
      </c>
      <c r="I64" s="594">
        <f t="shared" si="7"/>
        <v>0</v>
      </c>
      <c r="J64" s="661">
        <f t="shared" si="42"/>
        <v>0</v>
      </c>
      <c r="K64" s="663" t="s">
        <v>113</v>
      </c>
      <c r="L64" s="597" t="s">
        <v>114</v>
      </c>
      <c r="M64" s="608"/>
      <c r="N64" s="598"/>
      <c r="O64" s="598"/>
      <c r="P64" s="598"/>
      <c r="Q64" s="598"/>
      <c r="R64" s="598"/>
      <c r="S64" s="600">
        <f t="shared" si="30"/>
        <v>0</v>
      </c>
      <c r="T64" s="601"/>
      <c r="U64" s="664" t="s">
        <v>113</v>
      </c>
      <c r="V64" s="611" t="s">
        <v>114</v>
      </c>
      <c r="W64" s="593"/>
      <c r="X64" s="603"/>
      <c r="Y64" s="605"/>
      <c r="Z64" s="605"/>
      <c r="AA64" s="605"/>
      <c r="AB64" s="605"/>
      <c r="AC64" s="594">
        <f t="shared" si="31"/>
        <v>0</v>
      </c>
      <c r="AD64" s="606"/>
    </row>
    <row r="65" spans="1:30" ht="15" customHeight="1" x14ac:dyDescent="0.25">
      <c r="A65" s="614" t="s">
        <v>115</v>
      </c>
      <c r="B65" s="615" t="s">
        <v>116</v>
      </c>
      <c r="C65" s="584">
        <f>C66+C67+C68+C69</f>
        <v>0</v>
      </c>
      <c r="D65" s="584">
        <f t="shared" ref="D65:J65" si="47">D66+D67+D68+D69</f>
        <v>0</v>
      </c>
      <c r="E65" s="584">
        <f t="shared" si="47"/>
        <v>0</v>
      </c>
      <c r="F65" s="584">
        <f t="shared" si="47"/>
        <v>0</v>
      </c>
      <c r="G65" s="584">
        <f t="shared" si="47"/>
        <v>0</v>
      </c>
      <c r="H65" s="584">
        <f t="shared" si="47"/>
        <v>0</v>
      </c>
      <c r="I65" s="570">
        <f t="shared" si="7"/>
        <v>0</v>
      </c>
      <c r="J65" s="665">
        <f t="shared" si="47"/>
        <v>0</v>
      </c>
      <c r="K65" s="616" t="s">
        <v>115</v>
      </c>
      <c r="L65" s="617" t="s">
        <v>116</v>
      </c>
      <c r="M65" s="588">
        <f t="shared" ref="M65:R65" si="48">M66+M67+M68+M69</f>
        <v>0</v>
      </c>
      <c r="N65" s="588">
        <f t="shared" si="48"/>
        <v>0</v>
      </c>
      <c r="O65" s="588">
        <f t="shared" si="48"/>
        <v>0</v>
      </c>
      <c r="P65" s="588">
        <f t="shared" si="48"/>
        <v>0</v>
      </c>
      <c r="Q65" s="588">
        <f t="shared" si="48"/>
        <v>0</v>
      </c>
      <c r="R65" s="588">
        <f t="shared" si="48"/>
        <v>0</v>
      </c>
      <c r="S65" s="571">
        <f t="shared" si="30"/>
        <v>0</v>
      </c>
      <c r="T65" s="589">
        <f>T66+T67+T68+T69</f>
        <v>0</v>
      </c>
      <c r="U65" s="618" t="s">
        <v>115</v>
      </c>
      <c r="V65" s="615" t="s">
        <v>116</v>
      </c>
      <c r="W65" s="584">
        <f t="shared" ref="W65:AB65" si="49">W66+W67+W68+W69</f>
        <v>0</v>
      </c>
      <c r="X65" s="584">
        <f t="shared" si="49"/>
        <v>0</v>
      </c>
      <c r="Y65" s="584">
        <f t="shared" si="49"/>
        <v>0</v>
      </c>
      <c r="Z65" s="584">
        <f t="shared" si="49"/>
        <v>0</v>
      </c>
      <c r="AA65" s="584">
        <f t="shared" si="49"/>
        <v>0</v>
      </c>
      <c r="AB65" s="584">
        <f t="shared" si="49"/>
        <v>0</v>
      </c>
      <c r="AC65" s="570">
        <f t="shared" si="31"/>
        <v>0</v>
      </c>
      <c r="AD65" s="585">
        <f>AD66+AD67+AD68+AD69</f>
        <v>0</v>
      </c>
    </row>
    <row r="66" spans="1:30" ht="15.75" customHeight="1" x14ac:dyDescent="0.25">
      <c r="A66" s="610" t="s">
        <v>117</v>
      </c>
      <c r="B66" s="611" t="s">
        <v>118</v>
      </c>
      <c r="C66" s="593">
        <f t="shared" ref="C66:J69" si="50">W66+AG66</f>
        <v>0</v>
      </c>
      <c r="D66" s="593">
        <f t="shared" si="50"/>
        <v>0</v>
      </c>
      <c r="E66" s="593">
        <f t="shared" si="50"/>
        <v>0</v>
      </c>
      <c r="F66" s="593">
        <f t="shared" si="50"/>
        <v>0</v>
      </c>
      <c r="G66" s="593">
        <f t="shared" si="50"/>
        <v>0</v>
      </c>
      <c r="H66" s="593">
        <f t="shared" si="50"/>
        <v>0</v>
      </c>
      <c r="I66" s="594">
        <f t="shared" si="7"/>
        <v>0</v>
      </c>
      <c r="J66" s="661">
        <f t="shared" si="50"/>
        <v>0</v>
      </c>
      <c r="K66" s="612" t="s">
        <v>117</v>
      </c>
      <c r="L66" s="597" t="s">
        <v>118</v>
      </c>
      <c r="M66" s="608"/>
      <c r="N66" s="598"/>
      <c r="O66" s="598"/>
      <c r="P66" s="598"/>
      <c r="Q66" s="598"/>
      <c r="R66" s="598"/>
      <c r="S66" s="600">
        <f t="shared" si="30"/>
        <v>0</v>
      </c>
      <c r="T66" s="601"/>
      <c r="U66" s="613" t="s">
        <v>117</v>
      </c>
      <c r="V66" s="611" t="s">
        <v>118</v>
      </c>
      <c r="W66" s="593"/>
      <c r="X66" s="603"/>
      <c r="Y66" s="605"/>
      <c r="Z66" s="605"/>
      <c r="AA66" s="605"/>
      <c r="AB66" s="605"/>
      <c r="AC66" s="594">
        <f t="shared" si="31"/>
        <v>0</v>
      </c>
      <c r="AD66" s="606"/>
    </row>
    <row r="67" spans="1:30" x14ac:dyDescent="0.25">
      <c r="A67" s="610" t="s">
        <v>119</v>
      </c>
      <c r="B67" s="611" t="s">
        <v>120</v>
      </c>
      <c r="C67" s="593">
        <f t="shared" si="50"/>
        <v>0</v>
      </c>
      <c r="D67" s="593">
        <f t="shared" si="50"/>
        <v>0</v>
      </c>
      <c r="E67" s="593">
        <f t="shared" si="50"/>
        <v>0</v>
      </c>
      <c r="F67" s="593">
        <f t="shared" si="50"/>
        <v>0</v>
      </c>
      <c r="G67" s="593">
        <f t="shared" si="50"/>
        <v>0</v>
      </c>
      <c r="H67" s="593">
        <f t="shared" si="50"/>
        <v>0</v>
      </c>
      <c r="I67" s="594">
        <f t="shared" si="7"/>
        <v>0</v>
      </c>
      <c r="J67" s="661">
        <f t="shared" si="50"/>
        <v>0</v>
      </c>
      <c r="K67" s="612" t="s">
        <v>119</v>
      </c>
      <c r="L67" s="597" t="s">
        <v>120</v>
      </c>
      <c r="M67" s="608"/>
      <c r="N67" s="598"/>
      <c r="O67" s="598"/>
      <c r="P67" s="598"/>
      <c r="Q67" s="598"/>
      <c r="R67" s="598"/>
      <c r="S67" s="600">
        <f t="shared" si="30"/>
        <v>0</v>
      </c>
      <c r="T67" s="601"/>
      <c r="U67" s="613" t="s">
        <v>119</v>
      </c>
      <c r="V67" s="611" t="s">
        <v>120</v>
      </c>
      <c r="W67" s="593"/>
      <c r="X67" s="603"/>
      <c r="Y67" s="605"/>
      <c r="Z67" s="605"/>
      <c r="AA67" s="605"/>
      <c r="AB67" s="605"/>
      <c r="AC67" s="594">
        <f t="shared" si="31"/>
        <v>0</v>
      </c>
      <c r="AD67" s="606"/>
    </row>
    <row r="68" spans="1:30" x14ac:dyDescent="0.25">
      <c r="A68" s="610" t="s">
        <v>121</v>
      </c>
      <c r="B68" s="611" t="s">
        <v>122</v>
      </c>
      <c r="C68" s="593">
        <f t="shared" si="50"/>
        <v>0</v>
      </c>
      <c r="D68" s="593">
        <f t="shared" si="50"/>
        <v>0</v>
      </c>
      <c r="E68" s="593">
        <f t="shared" si="50"/>
        <v>0</v>
      </c>
      <c r="F68" s="593">
        <f t="shared" si="50"/>
        <v>0</v>
      </c>
      <c r="G68" s="593">
        <f t="shared" si="50"/>
        <v>0</v>
      </c>
      <c r="H68" s="593">
        <f t="shared" si="50"/>
        <v>0</v>
      </c>
      <c r="I68" s="594">
        <f t="shared" si="7"/>
        <v>0</v>
      </c>
      <c r="J68" s="661">
        <f t="shared" si="50"/>
        <v>0</v>
      </c>
      <c r="K68" s="612" t="s">
        <v>121</v>
      </c>
      <c r="L68" s="597" t="s">
        <v>122</v>
      </c>
      <c r="M68" s="608"/>
      <c r="N68" s="598"/>
      <c r="O68" s="598"/>
      <c r="P68" s="598"/>
      <c r="Q68" s="598"/>
      <c r="R68" s="598"/>
      <c r="S68" s="600">
        <f t="shared" si="30"/>
        <v>0</v>
      </c>
      <c r="T68" s="601"/>
      <c r="U68" s="613" t="s">
        <v>121</v>
      </c>
      <c r="V68" s="611" t="s">
        <v>122</v>
      </c>
      <c r="W68" s="593"/>
      <c r="X68" s="603"/>
      <c r="Y68" s="605"/>
      <c r="Z68" s="605"/>
      <c r="AA68" s="605"/>
      <c r="AB68" s="605"/>
      <c r="AC68" s="594">
        <f t="shared" si="31"/>
        <v>0</v>
      </c>
      <c r="AD68" s="606"/>
    </row>
    <row r="69" spans="1:30" x14ac:dyDescent="0.25">
      <c r="A69" s="610" t="s">
        <v>123</v>
      </c>
      <c r="B69" s="611" t="s">
        <v>124</v>
      </c>
      <c r="C69" s="593">
        <f t="shared" si="50"/>
        <v>0</v>
      </c>
      <c r="D69" s="593">
        <f t="shared" si="50"/>
        <v>0</v>
      </c>
      <c r="E69" s="593">
        <f t="shared" si="50"/>
        <v>0</v>
      </c>
      <c r="F69" s="593">
        <f t="shared" si="50"/>
        <v>0</v>
      </c>
      <c r="G69" s="593">
        <f t="shared" si="50"/>
        <v>0</v>
      </c>
      <c r="H69" s="593">
        <f t="shared" si="50"/>
        <v>0</v>
      </c>
      <c r="I69" s="594">
        <f t="shared" si="7"/>
        <v>0</v>
      </c>
      <c r="J69" s="661">
        <f t="shared" si="50"/>
        <v>0</v>
      </c>
      <c r="K69" s="612" t="s">
        <v>123</v>
      </c>
      <c r="L69" s="597" t="s">
        <v>124</v>
      </c>
      <c r="M69" s="608"/>
      <c r="N69" s="598"/>
      <c r="O69" s="598"/>
      <c r="P69" s="598"/>
      <c r="Q69" s="598"/>
      <c r="R69" s="598"/>
      <c r="S69" s="600">
        <f t="shared" si="30"/>
        <v>0</v>
      </c>
      <c r="T69" s="601"/>
      <c r="U69" s="613" t="s">
        <v>123</v>
      </c>
      <c r="V69" s="611" t="s">
        <v>124</v>
      </c>
      <c r="W69" s="593"/>
      <c r="X69" s="603"/>
      <c r="Y69" s="605"/>
      <c r="Z69" s="605"/>
      <c r="AA69" s="605"/>
      <c r="AB69" s="605"/>
      <c r="AC69" s="594">
        <f t="shared" si="31"/>
        <v>0</v>
      </c>
      <c r="AD69" s="606"/>
    </row>
    <row r="70" spans="1:30" ht="28.5" x14ac:dyDescent="0.25">
      <c r="A70" s="582" t="s">
        <v>498</v>
      </c>
      <c r="B70" s="615" t="s">
        <v>125</v>
      </c>
      <c r="C70" s="584">
        <f>C71+C72+C73</f>
        <v>0</v>
      </c>
      <c r="D70" s="584">
        <f t="shared" ref="D70:J70" si="51">D71+D72+D73</f>
        <v>0</v>
      </c>
      <c r="E70" s="584">
        <f t="shared" si="51"/>
        <v>0</v>
      </c>
      <c r="F70" s="584">
        <f t="shared" si="51"/>
        <v>0</v>
      </c>
      <c r="G70" s="584">
        <f t="shared" si="51"/>
        <v>0</v>
      </c>
      <c r="H70" s="584">
        <f t="shared" si="51"/>
        <v>0</v>
      </c>
      <c r="I70" s="570">
        <f t="shared" si="7"/>
        <v>0</v>
      </c>
      <c r="J70" s="665">
        <f t="shared" si="51"/>
        <v>0</v>
      </c>
      <c r="K70" s="586" t="s">
        <v>498</v>
      </c>
      <c r="L70" s="617" t="s">
        <v>125</v>
      </c>
      <c r="M70" s="588">
        <f t="shared" ref="M70:R70" si="52">M71+M72+M73</f>
        <v>0</v>
      </c>
      <c r="N70" s="588">
        <f t="shared" si="52"/>
        <v>0</v>
      </c>
      <c r="O70" s="588">
        <f t="shared" si="52"/>
        <v>0</v>
      </c>
      <c r="P70" s="588">
        <f t="shared" si="52"/>
        <v>0</v>
      </c>
      <c r="Q70" s="588">
        <f t="shared" si="52"/>
        <v>0</v>
      </c>
      <c r="R70" s="588">
        <f t="shared" si="52"/>
        <v>0</v>
      </c>
      <c r="S70" s="571">
        <f t="shared" si="30"/>
        <v>0</v>
      </c>
      <c r="T70" s="589">
        <f>T71+T72+T73</f>
        <v>0</v>
      </c>
      <c r="U70" s="590" t="s">
        <v>498</v>
      </c>
      <c r="V70" s="615" t="s">
        <v>125</v>
      </c>
      <c r="W70" s="584">
        <f t="shared" ref="W70:AB70" si="53">W71+W72+W73</f>
        <v>0</v>
      </c>
      <c r="X70" s="584">
        <f t="shared" si="53"/>
        <v>0</v>
      </c>
      <c r="Y70" s="584">
        <f t="shared" si="53"/>
        <v>0</v>
      </c>
      <c r="Z70" s="584">
        <f t="shared" si="53"/>
        <v>0</v>
      </c>
      <c r="AA70" s="584">
        <f t="shared" si="53"/>
        <v>0</v>
      </c>
      <c r="AB70" s="584">
        <f t="shared" si="53"/>
        <v>0</v>
      </c>
      <c r="AC70" s="570">
        <f t="shared" si="31"/>
        <v>0</v>
      </c>
      <c r="AD70" s="585">
        <f>AD71+AD72+AD73</f>
        <v>0</v>
      </c>
    </row>
    <row r="71" spans="1:30" x14ac:dyDescent="0.25">
      <c r="A71" s="610" t="s">
        <v>126</v>
      </c>
      <c r="B71" s="611" t="s">
        <v>127</v>
      </c>
      <c r="C71" s="593">
        <f t="shared" ref="C71:J73" si="54">W71+AG71</f>
        <v>0</v>
      </c>
      <c r="D71" s="593">
        <f t="shared" si="54"/>
        <v>0</v>
      </c>
      <c r="E71" s="593">
        <f t="shared" si="54"/>
        <v>0</v>
      </c>
      <c r="F71" s="593">
        <f t="shared" si="54"/>
        <v>0</v>
      </c>
      <c r="G71" s="593">
        <f t="shared" si="54"/>
        <v>0</v>
      </c>
      <c r="H71" s="593">
        <f t="shared" si="54"/>
        <v>0</v>
      </c>
      <c r="I71" s="594">
        <f t="shared" si="7"/>
        <v>0</v>
      </c>
      <c r="J71" s="661">
        <f t="shared" si="54"/>
        <v>0</v>
      </c>
      <c r="K71" s="612" t="s">
        <v>126</v>
      </c>
      <c r="L71" s="597" t="s">
        <v>127</v>
      </c>
      <c r="M71" s="608"/>
      <c r="N71" s="598"/>
      <c r="O71" s="598"/>
      <c r="P71" s="598"/>
      <c r="Q71" s="598"/>
      <c r="R71" s="598"/>
      <c r="S71" s="600">
        <f t="shared" si="30"/>
        <v>0</v>
      </c>
      <c r="T71" s="601"/>
      <c r="U71" s="613" t="s">
        <v>126</v>
      </c>
      <c r="V71" s="611" t="s">
        <v>127</v>
      </c>
      <c r="W71" s="593"/>
      <c r="X71" s="603"/>
      <c r="Y71" s="605"/>
      <c r="Z71" s="605"/>
      <c r="AA71" s="605"/>
      <c r="AB71" s="605"/>
      <c r="AC71" s="594">
        <f t="shared" si="31"/>
        <v>0</v>
      </c>
      <c r="AD71" s="606"/>
    </row>
    <row r="72" spans="1:30" ht="30.75" customHeight="1" x14ac:dyDescent="0.25">
      <c r="A72" s="610" t="s">
        <v>128</v>
      </c>
      <c r="B72" s="611" t="s">
        <v>129</v>
      </c>
      <c r="C72" s="593">
        <f t="shared" si="54"/>
        <v>0</v>
      </c>
      <c r="D72" s="593">
        <f t="shared" si="54"/>
        <v>0</v>
      </c>
      <c r="E72" s="593">
        <f t="shared" si="54"/>
        <v>0</v>
      </c>
      <c r="F72" s="593">
        <f t="shared" si="54"/>
        <v>0</v>
      </c>
      <c r="G72" s="593">
        <f t="shared" si="54"/>
        <v>0</v>
      </c>
      <c r="H72" s="593">
        <f t="shared" si="54"/>
        <v>0</v>
      </c>
      <c r="I72" s="594">
        <f t="shared" si="7"/>
        <v>0</v>
      </c>
      <c r="J72" s="661">
        <f t="shared" si="54"/>
        <v>0</v>
      </c>
      <c r="K72" s="612" t="s">
        <v>128</v>
      </c>
      <c r="L72" s="597" t="s">
        <v>129</v>
      </c>
      <c r="M72" s="608"/>
      <c r="N72" s="598"/>
      <c r="O72" s="598"/>
      <c r="P72" s="598"/>
      <c r="Q72" s="598"/>
      <c r="R72" s="598"/>
      <c r="S72" s="600">
        <f t="shared" si="30"/>
        <v>0</v>
      </c>
      <c r="T72" s="601"/>
      <c r="U72" s="613" t="s">
        <v>128</v>
      </c>
      <c r="V72" s="611" t="s">
        <v>129</v>
      </c>
      <c r="W72" s="593"/>
      <c r="X72" s="603"/>
      <c r="Y72" s="605"/>
      <c r="Z72" s="605"/>
      <c r="AA72" s="605"/>
      <c r="AB72" s="605"/>
      <c r="AC72" s="594">
        <f t="shared" si="31"/>
        <v>0</v>
      </c>
      <c r="AD72" s="606"/>
    </row>
    <row r="73" spans="1:30" x14ac:dyDescent="0.25">
      <c r="A73" s="610" t="s">
        <v>130</v>
      </c>
      <c r="B73" s="611" t="s">
        <v>131</v>
      </c>
      <c r="C73" s="593">
        <f t="shared" si="54"/>
        <v>0</v>
      </c>
      <c r="D73" s="593">
        <f t="shared" si="54"/>
        <v>0</v>
      </c>
      <c r="E73" s="593">
        <f t="shared" si="54"/>
        <v>0</v>
      </c>
      <c r="F73" s="593">
        <f t="shared" si="54"/>
        <v>0</v>
      </c>
      <c r="G73" s="593">
        <f t="shared" si="54"/>
        <v>0</v>
      </c>
      <c r="H73" s="593">
        <f t="shared" si="54"/>
        <v>0</v>
      </c>
      <c r="I73" s="594">
        <f t="shared" si="7"/>
        <v>0</v>
      </c>
      <c r="J73" s="661">
        <f t="shared" si="54"/>
        <v>0</v>
      </c>
      <c r="K73" s="612" t="s">
        <v>130</v>
      </c>
      <c r="L73" s="597" t="s">
        <v>131</v>
      </c>
      <c r="M73" s="608"/>
      <c r="N73" s="598"/>
      <c r="O73" s="598"/>
      <c r="P73" s="598"/>
      <c r="Q73" s="598"/>
      <c r="R73" s="598"/>
      <c r="S73" s="600">
        <f t="shared" si="30"/>
        <v>0</v>
      </c>
      <c r="T73" s="601"/>
      <c r="U73" s="613" t="s">
        <v>130</v>
      </c>
      <c r="V73" s="611" t="s">
        <v>131</v>
      </c>
      <c r="W73" s="593"/>
      <c r="X73" s="603"/>
      <c r="Y73" s="605"/>
      <c r="Z73" s="605"/>
      <c r="AA73" s="605"/>
      <c r="AB73" s="605"/>
      <c r="AC73" s="594">
        <f t="shared" si="31"/>
        <v>0</v>
      </c>
      <c r="AD73" s="606"/>
    </row>
    <row r="74" spans="1:30" x14ac:dyDescent="0.25">
      <c r="A74" s="580" t="s">
        <v>132</v>
      </c>
      <c r="B74" s="615" t="s">
        <v>133</v>
      </c>
      <c r="C74" s="584">
        <f>C75+C76</f>
        <v>0</v>
      </c>
      <c r="D74" s="584">
        <f t="shared" ref="D74:J74" si="55">D75+D76</f>
        <v>0</v>
      </c>
      <c r="E74" s="584">
        <f t="shared" si="55"/>
        <v>0</v>
      </c>
      <c r="F74" s="584">
        <f t="shared" si="55"/>
        <v>0</v>
      </c>
      <c r="G74" s="584">
        <f t="shared" si="55"/>
        <v>0</v>
      </c>
      <c r="H74" s="584">
        <f t="shared" si="55"/>
        <v>0</v>
      </c>
      <c r="I74" s="570">
        <f t="shared" si="7"/>
        <v>0</v>
      </c>
      <c r="J74" s="665">
        <f t="shared" si="55"/>
        <v>0</v>
      </c>
      <c r="K74" s="546" t="s">
        <v>132</v>
      </c>
      <c r="L74" s="617" t="s">
        <v>133</v>
      </c>
      <c r="M74" s="588">
        <f t="shared" ref="M74:R74" si="56">M75+M76</f>
        <v>0</v>
      </c>
      <c r="N74" s="588">
        <f t="shared" si="56"/>
        <v>0</v>
      </c>
      <c r="O74" s="588">
        <f t="shared" si="56"/>
        <v>0</v>
      </c>
      <c r="P74" s="588">
        <f t="shared" si="56"/>
        <v>0</v>
      </c>
      <c r="Q74" s="588">
        <f t="shared" si="56"/>
        <v>0</v>
      </c>
      <c r="R74" s="588">
        <f t="shared" si="56"/>
        <v>0</v>
      </c>
      <c r="S74" s="571">
        <f t="shared" si="30"/>
        <v>0</v>
      </c>
      <c r="T74" s="589">
        <f>T75+T76</f>
        <v>0</v>
      </c>
      <c r="U74" s="581" t="s">
        <v>132</v>
      </c>
      <c r="V74" s="615" t="s">
        <v>133</v>
      </c>
      <c r="W74" s="584">
        <f t="shared" ref="W74:AB74" si="57">W75+W76</f>
        <v>0</v>
      </c>
      <c r="X74" s="584">
        <f t="shared" si="57"/>
        <v>0</v>
      </c>
      <c r="Y74" s="584">
        <f t="shared" si="57"/>
        <v>0</v>
      </c>
      <c r="Z74" s="584">
        <f t="shared" si="57"/>
        <v>0</v>
      </c>
      <c r="AA74" s="584">
        <f t="shared" si="57"/>
        <v>0</v>
      </c>
      <c r="AB74" s="584">
        <f t="shared" si="57"/>
        <v>0</v>
      </c>
      <c r="AC74" s="570">
        <f t="shared" si="31"/>
        <v>0</v>
      </c>
      <c r="AD74" s="585">
        <f>AD75+AD76</f>
        <v>0</v>
      </c>
    </row>
    <row r="75" spans="1:30" x14ac:dyDescent="0.25">
      <c r="A75" s="610" t="s">
        <v>134</v>
      </c>
      <c r="B75" s="611" t="s">
        <v>135</v>
      </c>
      <c r="C75" s="593">
        <f t="shared" ref="C75:J90" si="58">W75+AG75</f>
        <v>0</v>
      </c>
      <c r="D75" s="593">
        <f t="shared" si="58"/>
        <v>0</v>
      </c>
      <c r="E75" s="593">
        <f t="shared" si="58"/>
        <v>0</v>
      </c>
      <c r="F75" s="593">
        <f t="shared" si="58"/>
        <v>0</v>
      </c>
      <c r="G75" s="593">
        <f t="shared" si="58"/>
        <v>0</v>
      </c>
      <c r="H75" s="593">
        <f>SUM(AB75+AL75+AV75)</f>
        <v>0</v>
      </c>
      <c r="I75" s="594">
        <f t="shared" si="7"/>
        <v>0</v>
      </c>
      <c r="J75" s="661">
        <f>SUM(AD75+AN75+AX75)</f>
        <v>0</v>
      </c>
      <c r="K75" s="612" t="s">
        <v>134</v>
      </c>
      <c r="L75" s="597" t="s">
        <v>135</v>
      </c>
      <c r="M75" s="608"/>
      <c r="N75" s="598"/>
      <c r="O75" s="598"/>
      <c r="P75" s="598"/>
      <c r="Q75" s="598"/>
      <c r="R75" s="598"/>
      <c r="S75" s="600">
        <f t="shared" si="30"/>
        <v>0</v>
      </c>
      <c r="T75" s="601"/>
      <c r="U75" s="613" t="s">
        <v>134</v>
      </c>
      <c r="V75" s="611" t="s">
        <v>135</v>
      </c>
      <c r="W75" s="593"/>
      <c r="X75" s="603"/>
      <c r="Y75" s="605"/>
      <c r="Z75" s="605"/>
      <c r="AA75" s="605"/>
      <c r="AB75" s="605"/>
      <c r="AC75" s="594">
        <f t="shared" si="31"/>
        <v>0</v>
      </c>
      <c r="AD75" s="606"/>
    </row>
    <row r="76" spans="1:30" x14ac:dyDescent="0.25">
      <c r="A76" s="610" t="s">
        <v>136</v>
      </c>
      <c r="B76" s="611" t="s">
        <v>137</v>
      </c>
      <c r="C76" s="593">
        <f t="shared" si="58"/>
        <v>0</v>
      </c>
      <c r="D76" s="593">
        <f t="shared" si="58"/>
        <v>0</v>
      </c>
      <c r="E76" s="593">
        <f t="shared" si="58"/>
        <v>0</v>
      </c>
      <c r="F76" s="593">
        <f t="shared" si="58"/>
        <v>0</v>
      </c>
      <c r="G76" s="593">
        <f t="shared" si="58"/>
        <v>0</v>
      </c>
      <c r="H76" s="593">
        <f>SUM(AB76+AL76+AV76)</f>
        <v>0</v>
      </c>
      <c r="I76" s="594">
        <f t="shared" si="7"/>
        <v>0</v>
      </c>
      <c r="J76" s="661">
        <f>SUM(AD76+AN76+AX76)</f>
        <v>0</v>
      </c>
      <c r="K76" s="612" t="s">
        <v>136</v>
      </c>
      <c r="L76" s="597" t="s">
        <v>137</v>
      </c>
      <c r="M76" s="608"/>
      <c r="N76" s="598"/>
      <c r="O76" s="598"/>
      <c r="P76" s="598"/>
      <c r="Q76" s="598"/>
      <c r="R76" s="598"/>
      <c r="S76" s="600">
        <f t="shared" si="30"/>
        <v>0</v>
      </c>
      <c r="T76" s="601"/>
      <c r="U76" s="613" t="s">
        <v>136</v>
      </c>
      <c r="V76" s="611" t="s">
        <v>137</v>
      </c>
      <c r="W76" s="593"/>
      <c r="X76" s="603"/>
      <c r="Y76" s="605"/>
      <c r="Z76" s="605"/>
      <c r="AA76" s="605"/>
      <c r="AB76" s="605"/>
      <c r="AC76" s="594">
        <f t="shared" si="31"/>
        <v>0</v>
      </c>
      <c r="AD76" s="606"/>
    </row>
    <row r="77" spans="1:30" x14ac:dyDescent="0.25">
      <c r="A77" s="614" t="s">
        <v>138</v>
      </c>
      <c r="B77" s="615" t="s">
        <v>139</v>
      </c>
      <c r="C77" s="584">
        <f t="shared" si="58"/>
        <v>0</v>
      </c>
      <c r="D77" s="584">
        <f t="shared" si="58"/>
        <v>0</v>
      </c>
      <c r="E77" s="584">
        <f t="shared" si="58"/>
        <v>0</v>
      </c>
      <c r="F77" s="584">
        <f t="shared" si="58"/>
        <v>0</v>
      </c>
      <c r="G77" s="584">
        <f t="shared" si="58"/>
        <v>0</v>
      </c>
      <c r="H77" s="584">
        <f t="shared" si="58"/>
        <v>0</v>
      </c>
      <c r="I77" s="570">
        <f t="shared" ref="I77:I140" si="59">G77-H77</f>
        <v>0</v>
      </c>
      <c r="J77" s="665">
        <f t="shared" si="58"/>
        <v>0</v>
      </c>
      <c r="K77" s="616" t="s">
        <v>138</v>
      </c>
      <c r="L77" s="617" t="s">
        <v>139</v>
      </c>
      <c r="M77" s="588"/>
      <c r="N77" s="598"/>
      <c r="O77" s="598"/>
      <c r="P77" s="598"/>
      <c r="Q77" s="598"/>
      <c r="R77" s="598"/>
      <c r="S77" s="600">
        <f t="shared" si="30"/>
        <v>0</v>
      </c>
      <c r="T77" s="601"/>
      <c r="U77" s="618" t="s">
        <v>138</v>
      </c>
      <c r="V77" s="615" t="s">
        <v>139</v>
      </c>
      <c r="W77" s="584"/>
      <c r="X77" s="603"/>
      <c r="Y77" s="605"/>
      <c r="Z77" s="605"/>
      <c r="AA77" s="605"/>
      <c r="AB77" s="605"/>
      <c r="AC77" s="594">
        <f t="shared" si="31"/>
        <v>0</v>
      </c>
      <c r="AD77" s="606"/>
    </row>
    <row r="78" spans="1:30" x14ac:dyDescent="0.25">
      <c r="A78" s="614" t="s">
        <v>140</v>
      </c>
      <c r="B78" s="615" t="s">
        <v>141</v>
      </c>
      <c r="C78" s="584">
        <f t="shared" si="58"/>
        <v>0</v>
      </c>
      <c r="D78" s="584">
        <f t="shared" si="58"/>
        <v>0</v>
      </c>
      <c r="E78" s="584">
        <f t="shared" si="58"/>
        <v>0</v>
      </c>
      <c r="F78" s="584">
        <f t="shared" si="58"/>
        <v>0</v>
      </c>
      <c r="G78" s="584">
        <f t="shared" si="58"/>
        <v>0</v>
      </c>
      <c r="H78" s="584">
        <f t="shared" si="58"/>
        <v>0</v>
      </c>
      <c r="I78" s="570">
        <f t="shared" si="59"/>
        <v>0</v>
      </c>
      <c r="J78" s="665">
        <f t="shared" si="58"/>
        <v>0</v>
      </c>
      <c r="K78" s="616" t="s">
        <v>140</v>
      </c>
      <c r="L78" s="617" t="s">
        <v>141</v>
      </c>
      <c r="M78" s="588"/>
      <c r="N78" s="598"/>
      <c r="O78" s="598"/>
      <c r="P78" s="598"/>
      <c r="Q78" s="598"/>
      <c r="R78" s="598"/>
      <c r="S78" s="600">
        <f t="shared" si="30"/>
        <v>0</v>
      </c>
      <c r="T78" s="601"/>
      <c r="U78" s="618" t="s">
        <v>140</v>
      </c>
      <c r="V78" s="615" t="s">
        <v>141</v>
      </c>
      <c r="W78" s="584"/>
      <c r="X78" s="603"/>
      <c r="Y78" s="605"/>
      <c r="Z78" s="605"/>
      <c r="AA78" s="605"/>
      <c r="AB78" s="605"/>
      <c r="AC78" s="594">
        <f t="shared" si="31"/>
        <v>0</v>
      </c>
      <c r="AD78" s="606"/>
    </row>
    <row r="79" spans="1:30" x14ac:dyDescent="0.25">
      <c r="A79" s="614" t="s">
        <v>142</v>
      </c>
      <c r="B79" s="615" t="s">
        <v>143</v>
      </c>
      <c r="C79" s="584">
        <f t="shared" si="58"/>
        <v>0</v>
      </c>
      <c r="D79" s="584">
        <f t="shared" si="58"/>
        <v>0</v>
      </c>
      <c r="E79" s="584">
        <f t="shared" si="58"/>
        <v>0</v>
      </c>
      <c r="F79" s="584">
        <f t="shared" si="58"/>
        <v>0</v>
      </c>
      <c r="G79" s="584">
        <f t="shared" si="58"/>
        <v>0</v>
      </c>
      <c r="H79" s="584">
        <f t="shared" si="58"/>
        <v>0</v>
      </c>
      <c r="I79" s="570">
        <f t="shared" si="59"/>
        <v>0</v>
      </c>
      <c r="J79" s="665">
        <f t="shared" si="58"/>
        <v>0</v>
      </c>
      <c r="K79" s="616" t="s">
        <v>142</v>
      </c>
      <c r="L79" s="617" t="s">
        <v>143</v>
      </c>
      <c r="M79" s="588"/>
      <c r="N79" s="598"/>
      <c r="O79" s="598"/>
      <c r="P79" s="598"/>
      <c r="Q79" s="598"/>
      <c r="R79" s="598"/>
      <c r="S79" s="600">
        <f t="shared" si="30"/>
        <v>0</v>
      </c>
      <c r="T79" s="601"/>
      <c r="U79" s="618" t="s">
        <v>142</v>
      </c>
      <c r="V79" s="615" t="s">
        <v>143</v>
      </c>
      <c r="W79" s="584"/>
      <c r="X79" s="603"/>
      <c r="Y79" s="605"/>
      <c r="Z79" s="605"/>
      <c r="AA79" s="605"/>
      <c r="AB79" s="605"/>
      <c r="AC79" s="594">
        <f t="shared" si="31"/>
        <v>0</v>
      </c>
      <c r="AD79" s="606"/>
    </row>
    <row r="80" spans="1:30" x14ac:dyDescent="0.25">
      <c r="A80" s="614" t="s">
        <v>144</v>
      </c>
      <c r="B80" s="615" t="s">
        <v>145</v>
      </c>
      <c r="C80" s="584">
        <f t="shared" si="58"/>
        <v>0</v>
      </c>
      <c r="D80" s="584">
        <f t="shared" si="58"/>
        <v>0</v>
      </c>
      <c r="E80" s="584">
        <f t="shared" si="58"/>
        <v>0</v>
      </c>
      <c r="F80" s="584">
        <f t="shared" si="58"/>
        <v>0</v>
      </c>
      <c r="G80" s="584">
        <f t="shared" si="58"/>
        <v>0</v>
      </c>
      <c r="H80" s="584">
        <f t="shared" si="58"/>
        <v>0</v>
      </c>
      <c r="I80" s="570">
        <f t="shared" si="59"/>
        <v>0</v>
      </c>
      <c r="J80" s="665">
        <f t="shared" si="58"/>
        <v>0</v>
      </c>
      <c r="K80" s="616" t="s">
        <v>144</v>
      </c>
      <c r="L80" s="617" t="s">
        <v>145</v>
      </c>
      <c r="M80" s="588"/>
      <c r="N80" s="598"/>
      <c r="O80" s="598"/>
      <c r="P80" s="598"/>
      <c r="Q80" s="598"/>
      <c r="R80" s="598"/>
      <c r="S80" s="600">
        <f t="shared" si="30"/>
        <v>0</v>
      </c>
      <c r="T80" s="601"/>
      <c r="U80" s="618" t="s">
        <v>144</v>
      </c>
      <c r="V80" s="615" t="s">
        <v>145</v>
      </c>
      <c r="W80" s="584"/>
      <c r="X80" s="603"/>
      <c r="Y80" s="605"/>
      <c r="Z80" s="605"/>
      <c r="AA80" s="605"/>
      <c r="AB80" s="605"/>
      <c r="AC80" s="594">
        <f t="shared" si="31"/>
        <v>0</v>
      </c>
      <c r="AD80" s="606"/>
    </row>
    <row r="81" spans="1:30" x14ac:dyDescent="0.25">
      <c r="A81" s="614" t="s">
        <v>146</v>
      </c>
      <c r="B81" s="615" t="s">
        <v>147</v>
      </c>
      <c r="C81" s="584">
        <f t="shared" si="58"/>
        <v>0</v>
      </c>
      <c r="D81" s="584">
        <f t="shared" si="58"/>
        <v>0</v>
      </c>
      <c r="E81" s="584">
        <f t="shared" si="58"/>
        <v>0</v>
      </c>
      <c r="F81" s="584">
        <f t="shared" si="58"/>
        <v>0</v>
      </c>
      <c r="G81" s="584">
        <f t="shared" si="58"/>
        <v>0</v>
      </c>
      <c r="H81" s="584">
        <f t="shared" si="58"/>
        <v>0</v>
      </c>
      <c r="I81" s="570">
        <f t="shared" si="59"/>
        <v>0</v>
      </c>
      <c r="J81" s="665">
        <f t="shared" si="58"/>
        <v>0</v>
      </c>
      <c r="K81" s="616" t="s">
        <v>146</v>
      </c>
      <c r="L81" s="617" t="s">
        <v>147</v>
      </c>
      <c r="M81" s="588"/>
      <c r="N81" s="598"/>
      <c r="O81" s="598"/>
      <c r="P81" s="598"/>
      <c r="Q81" s="598"/>
      <c r="R81" s="598"/>
      <c r="S81" s="600">
        <f t="shared" si="30"/>
        <v>0</v>
      </c>
      <c r="T81" s="601"/>
      <c r="U81" s="618" t="s">
        <v>146</v>
      </c>
      <c r="V81" s="615" t="s">
        <v>147</v>
      </c>
      <c r="W81" s="584"/>
      <c r="X81" s="603"/>
      <c r="Y81" s="605"/>
      <c r="Z81" s="605"/>
      <c r="AA81" s="605"/>
      <c r="AB81" s="605"/>
      <c r="AC81" s="594">
        <f t="shared" si="31"/>
        <v>0</v>
      </c>
      <c r="AD81" s="606"/>
    </row>
    <row r="82" spans="1:30" x14ac:dyDescent="0.25">
      <c r="A82" s="614" t="s">
        <v>148</v>
      </c>
      <c r="B82" s="615" t="s">
        <v>149</v>
      </c>
      <c r="C82" s="584">
        <f t="shared" si="58"/>
        <v>0</v>
      </c>
      <c r="D82" s="584">
        <f t="shared" si="58"/>
        <v>0</v>
      </c>
      <c r="E82" s="584">
        <f t="shared" si="58"/>
        <v>0</v>
      </c>
      <c r="F82" s="584">
        <f t="shared" si="58"/>
        <v>0</v>
      </c>
      <c r="G82" s="584">
        <f t="shared" si="58"/>
        <v>0</v>
      </c>
      <c r="H82" s="584">
        <f t="shared" si="58"/>
        <v>0</v>
      </c>
      <c r="I82" s="570">
        <f t="shared" si="59"/>
        <v>0</v>
      </c>
      <c r="J82" s="665">
        <f t="shared" si="58"/>
        <v>0</v>
      </c>
      <c r="K82" s="616" t="s">
        <v>148</v>
      </c>
      <c r="L82" s="617" t="s">
        <v>149</v>
      </c>
      <c r="M82" s="588"/>
      <c r="N82" s="598"/>
      <c r="O82" s="598"/>
      <c r="P82" s="598"/>
      <c r="Q82" s="598"/>
      <c r="R82" s="598"/>
      <c r="S82" s="600">
        <f t="shared" si="30"/>
        <v>0</v>
      </c>
      <c r="T82" s="601"/>
      <c r="U82" s="618" t="s">
        <v>148</v>
      </c>
      <c r="V82" s="615" t="s">
        <v>149</v>
      </c>
      <c r="W82" s="584"/>
      <c r="X82" s="603"/>
      <c r="Y82" s="605"/>
      <c r="Z82" s="605"/>
      <c r="AA82" s="605"/>
      <c r="AB82" s="605"/>
      <c r="AC82" s="594">
        <f t="shared" si="31"/>
        <v>0</v>
      </c>
      <c r="AD82" s="606"/>
    </row>
    <row r="83" spans="1:30" x14ac:dyDescent="0.25">
      <c r="A83" s="614" t="s">
        <v>150</v>
      </c>
      <c r="B83" s="615" t="s">
        <v>151</v>
      </c>
      <c r="C83" s="584">
        <f t="shared" si="58"/>
        <v>0</v>
      </c>
      <c r="D83" s="584">
        <f t="shared" si="58"/>
        <v>0</v>
      </c>
      <c r="E83" s="584">
        <f t="shared" si="58"/>
        <v>0</v>
      </c>
      <c r="F83" s="584">
        <f t="shared" si="58"/>
        <v>0</v>
      </c>
      <c r="G83" s="584">
        <f t="shared" si="58"/>
        <v>0</v>
      </c>
      <c r="H83" s="584">
        <f t="shared" si="58"/>
        <v>0</v>
      </c>
      <c r="I83" s="570">
        <f t="shared" si="59"/>
        <v>0</v>
      </c>
      <c r="J83" s="665">
        <f t="shared" si="58"/>
        <v>0</v>
      </c>
      <c r="K83" s="616" t="s">
        <v>150</v>
      </c>
      <c r="L83" s="617" t="s">
        <v>151</v>
      </c>
      <c r="M83" s="588"/>
      <c r="N83" s="598"/>
      <c r="O83" s="598"/>
      <c r="P83" s="598"/>
      <c r="Q83" s="598"/>
      <c r="R83" s="598"/>
      <c r="S83" s="600">
        <f t="shared" si="30"/>
        <v>0</v>
      </c>
      <c r="T83" s="601"/>
      <c r="U83" s="618" t="s">
        <v>150</v>
      </c>
      <c r="V83" s="615" t="s">
        <v>151</v>
      </c>
      <c r="W83" s="584"/>
      <c r="X83" s="603"/>
      <c r="Y83" s="605"/>
      <c r="Z83" s="605"/>
      <c r="AA83" s="605"/>
      <c r="AB83" s="605"/>
      <c r="AC83" s="594">
        <f t="shared" si="31"/>
        <v>0</v>
      </c>
      <c r="AD83" s="606"/>
    </row>
    <row r="84" spans="1:30" x14ac:dyDescent="0.25">
      <c r="A84" s="614" t="s">
        <v>152</v>
      </c>
      <c r="B84" s="615" t="s">
        <v>153</v>
      </c>
      <c r="C84" s="584">
        <f t="shared" si="58"/>
        <v>0</v>
      </c>
      <c r="D84" s="584">
        <f t="shared" si="58"/>
        <v>0</v>
      </c>
      <c r="E84" s="584">
        <f t="shared" si="58"/>
        <v>0</v>
      </c>
      <c r="F84" s="584">
        <f t="shared" si="58"/>
        <v>0</v>
      </c>
      <c r="G84" s="584">
        <f t="shared" si="58"/>
        <v>0</v>
      </c>
      <c r="H84" s="584">
        <f>AB84+AL84</f>
        <v>0</v>
      </c>
      <c r="I84" s="570">
        <f t="shared" si="59"/>
        <v>0</v>
      </c>
      <c r="J84" s="665">
        <f>AD84+AN84</f>
        <v>0</v>
      </c>
      <c r="K84" s="616" t="s">
        <v>152</v>
      </c>
      <c r="L84" s="617" t="s">
        <v>153</v>
      </c>
      <c r="M84" s="588"/>
      <c r="N84" s="598"/>
      <c r="O84" s="598"/>
      <c r="P84" s="598"/>
      <c r="Q84" s="598"/>
      <c r="R84" s="598"/>
      <c r="S84" s="600">
        <f t="shared" si="30"/>
        <v>0</v>
      </c>
      <c r="T84" s="601"/>
      <c r="U84" s="618" t="s">
        <v>152</v>
      </c>
      <c r="V84" s="615" t="s">
        <v>153</v>
      </c>
      <c r="W84" s="584"/>
      <c r="X84" s="603"/>
      <c r="Y84" s="605"/>
      <c r="Z84" s="605"/>
      <c r="AA84" s="605"/>
      <c r="AB84" s="605"/>
      <c r="AC84" s="594">
        <f t="shared" si="31"/>
        <v>0</v>
      </c>
      <c r="AD84" s="606"/>
    </row>
    <row r="85" spans="1:30" x14ac:dyDescent="0.25">
      <c r="A85" s="580" t="s">
        <v>154</v>
      </c>
      <c r="B85" s="615" t="s">
        <v>155</v>
      </c>
      <c r="C85" s="584">
        <f t="shared" si="58"/>
        <v>0</v>
      </c>
      <c r="D85" s="584">
        <f t="shared" si="58"/>
        <v>0</v>
      </c>
      <c r="E85" s="584">
        <f t="shared" si="58"/>
        <v>0</v>
      </c>
      <c r="F85" s="584">
        <f t="shared" si="58"/>
        <v>0</v>
      </c>
      <c r="G85" s="584">
        <f t="shared" si="58"/>
        <v>0</v>
      </c>
      <c r="H85" s="584">
        <f t="shared" si="58"/>
        <v>0</v>
      </c>
      <c r="I85" s="570">
        <f t="shared" si="59"/>
        <v>0</v>
      </c>
      <c r="J85" s="665">
        <f t="shared" si="58"/>
        <v>0</v>
      </c>
      <c r="K85" s="546" t="s">
        <v>154</v>
      </c>
      <c r="L85" s="617" t="s">
        <v>155</v>
      </c>
      <c r="M85" s="588"/>
      <c r="N85" s="598"/>
      <c r="O85" s="598"/>
      <c r="P85" s="598"/>
      <c r="Q85" s="598"/>
      <c r="R85" s="598"/>
      <c r="S85" s="600">
        <f t="shared" si="30"/>
        <v>0</v>
      </c>
      <c r="T85" s="601"/>
      <c r="U85" s="581" t="s">
        <v>154</v>
      </c>
      <c r="V85" s="615" t="s">
        <v>155</v>
      </c>
      <c r="W85" s="584"/>
      <c r="X85" s="603"/>
      <c r="Y85" s="605"/>
      <c r="Z85" s="605"/>
      <c r="AA85" s="605"/>
      <c r="AB85" s="605"/>
      <c r="AC85" s="594">
        <f t="shared" si="31"/>
        <v>0</v>
      </c>
      <c r="AD85" s="606"/>
    </row>
    <row r="86" spans="1:30" ht="71.25" x14ac:dyDescent="0.25">
      <c r="A86" s="668" t="s">
        <v>156</v>
      </c>
      <c r="B86" s="615" t="s">
        <v>157</v>
      </c>
      <c r="C86" s="584">
        <f t="shared" si="58"/>
        <v>0</v>
      </c>
      <c r="D86" s="584">
        <f t="shared" si="58"/>
        <v>0</v>
      </c>
      <c r="E86" s="584">
        <f t="shared" si="58"/>
        <v>0</v>
      </c>
      <c r="F86" s="584">
        <f t="shared" si="58"/>
        <v>0</v>
      </c>
      <c r="G86" s="584">
        <f t="shared" si="58"/>
        <v>0</v>
      </c>
      <c r="H86" s="584">
        <f t="shared" si="58"/>
        <v>0</v>
      </c>
      <c r="I86" s="570">
        <f t="shared" si="59"/>
        <v>0</v>
      </c>
      <c r="J86" s="665">
        <f t="shared" si="58"/>
        <v>0</v>
      </c>
      <c r="K86" s="669" t="s">
        <v>499</v>
      </c>
      <c r="L86" s="617" t="s">
        <v>157</v>
      </c>
      <c r="M86" s="588"/>
      <c r="N86" s="598"/>
      <c r="O86" s="598"/>
      <c r="P86" s="598"/>
      <c r="Q86" s="598"/>
      <c r="R86" s="598"/>
      <c r="S86" s="600">
        <f t="shared" si="30"/>
        <v>0</v>
      </c>
      <c r="T86" s="601"/>
      <c r="U86" s="670" t="s">
        <v>499</v>
      </c>
      <c r="V86" s="615" t="s">
        <v>157</v>
      </c>
      <c r="W86" s="584"/>
      <c r="X86" s="603"/>
      <c r="Y86" s="605"/>
      <c r="Z86" s="605"/>
      <c r="AA86" s="605"/>
      <c r="AB86" s="605"/>
      <c r="AC86" s="594">
        <f t="shared" si="31"/>
        <v>0</v>
      </c>
      <c r="AD86" s="606"/>
    </row>
    <row r="87" spans="1:30" ht="42.75" x14ac:dyDescent="0.25">
      <c r="A87" s="668" t="s">
        <v>500</v>
      </c>
      <c r="B87" s="615" t="s">
        <v>158</v>
      </c>
      <c r="C87" s="584">
        <f t="shared" si="58"/>
        <v>0</v>
      </c>
      <c r="D87" s="584">
        <f t="shared" si="58"/>
        <v>0</v>
      </c>
      <c r="E87" s="584">
        <f t="shared" si="58"/>
        <v>0</v>
      </c>
      <c r="F87" s="584">
        <f t="shared" si="58"/>
        <v>0</v>
      </c>
      <c r="G87" s="584">
        <f t="shared" si="58"/>
        <v>0</v>
      </c>
      <c r="H87" s="584">
        <f t="shared" si="58"/>
        <v>0</v>
      </c>
      <c r="I87" s="570">
        <f t="shared" si="59"/>
        <v>0</v>
      </c>
      <c r="J87" s="665">
        <f t="shared" si="58"/>
        <v>0</v>
      </c>
      <c r="K87" s="669" t="s">
        <v>500</v>
      </c>
      <c r="L87" s="617" t="s">
        <v>158</v>
      </c>
      <c r="M87" s="588"/>
      <c r="N87" s="598"/>
      <c r="O87" s="598"/>
      <c r="P87" s="598"/>
      <c r="Q87" s="598"/>
      <c r="R87" s="598"/>
      <c r="S87" s="600">
        <f t="shared" si="30"/>
        <v>0</v>
      </c>
      <c r="T87" s="601"/>
      <c r="U87" s="670" t="s">
        <v>500</v>
      </c>
      <c r="V87" s="615" t="s">
        <v>158</v>
      </c>
      <c r="W87" s="584"/>
      <c r="X87" s="603"/>
      <c r="Y87" s="605"/>
      <c r="Z87" s="605"/>
      <c r="AA87" s="605"/>
      <c r="AB87" s="605"/>
      <c r="AC87" s="594">
        <f t="shared" si="31"/>
        <v>0</v>
      </c>
      <c r="AD87" s="606"/>
    </row>
    <row r="88" spans="1:30" ht="40.5" customHeight="1" x14ac:dyDescent="0.25">
      <c r="A88" s="580" t="s">
        <v>159</v>
      </c>
      <c r="B88" s="615" t="s">
        <v>160</v>
      </c>
      <c r="C88" s="584">
        <f t="shared" si="58"/>
        <v>0</v>
      </c>
      <c r="D88" s="584">
        <f t="shared" si="58"/>
        <v>0</v>
      </c>
      <c r="E88" s="584">
        <f t="shared" si="58"/>
        <v>0</v>
      </c>
      <c r="F88" s="584">
        <f t="shared" si="58"/>
        <v>0</v>
      </c>
      <c r="G88" s="584">
        <f t="shared" si="58"/>
        <v>0</v>
      </c>
      <c r="H88" s="584">
        <f t="shared" si="58"/>
        <v>0</v>
      </c>
      <c r="I88" s="570">
        <f t="shared" si="59"/>
        <v>0</v>
      </c>
      <c r="J88" s="665">
        <f t="shared" si="58"/>
        <v>0</v>
      </c>
      <c r="K88" s="546" t="s">
        <v>159</v>
      </c>
      <c r="L88" s="617" t="s">
        <v>160</v>
      </c>
      <c r="M88" s="588"/>
      <c r="N88" s="598"/>
      <c r="O88" s="598"/>
      <c r="P88" s="598"/>
      <c r="Q88" s="598"/>
      <c r="R88" s="598"/>
      <c r="S88" s="600">
        <f t="shared" si="30"/>
        <v>0</v>
      </c>
      <c r="T88" s="601"/>
      <c r="U88" s="581" t="s">
        <v>159</v>
      </c>
      <c r="V88" s="615" t="s">
        <v>160</v>
      </c>
      <c r="W88" s="584"/>
      <c r="X88" s="603"/>
      <c r="Y88" s="605"/>
      <c r="Z88" s="605"/>
      <c r="AA88" s="605"/>
      <c r="AB88" s="605"/>
      <c r="AC88" s="594">
        <f t="shared" si="31"/>
        <v>0</v>
      </c>
      <c r="AD88" s="606"/>
    </row>
    <row r="89" spans="1:30" ht="27" customHeight="1" x14ac:dyDescent="0.25">
      <c r="A89" s="580" t="s">
        <v>161</v>
      </c>
      <c r="B89" s="615" t="s">
        <v>162</v>
      </c>
      <c r="C89" s="584">
        <f t="shared" si="58"/>
        <v>0</v>
      </c>
      <c r="D89" s="584">
        <f t="shared" si="58"/>
        <v>0</v>
      </c>
      <c r="E89" s="584">
        <f t="shared" si="58"/>
        <v>0</v>
      </c>
      <c r="F89" s="584">
        <f t="shared" si="58"/>
        <v>0</v>
      </c>
      <c r="G89" s="584">
        <f t="shared" si="58"/>
        <v>0</v>
      </c>
      <c r="H89" s="584">
        <f t="shared" si="58"/>
        <v>0</v>
      </c>
      <c r="I89" s="570">
        <f t="shared" si="59"/>
        <v>0</v>
      </c>
      <c r="J89" s="665">
        <f t="shared" si="58"/>
        <v>0</v>
      </c>
      <c r="K89" s="546" t="s">
        <v>161</v>
      </c>
      <c r="L89" s="617" t="s">
        <v>162</v>
      </c>
      <c r="M89" s="588"/>
      <c r="N89" s="598"/>
      <c r="O89" s="598"/>
      <c r="P89" s="598"/>
      <c r="Q89" s="598"/>
      <c r="R89" s="598"/>
      <c r="S89" s="600">
        <f t="shared" si="30"/>
        <v>0</v>
      </c>
      <c r="T89" s="601"/>
      <c r="U89" s="581" t="s">
        <v>161</v>
      </c>
      <c r="V89" s="615" t="s">
        <v>162</v>
      </c>
      <c r="W89" s="584"/>
      <c r="X89" s="603"/>
      <c r="Y89" s="605"/>
      <c r="Z89" s="605"/>
      <c r="AA89" s="605"/>
      <c r="AB89" s="605"/>
      <c r="AC89" s="594">
        <f t="shared" si="31"/>
        <v>0</v>
      </c>
      <c r="AD89" s="606"/>
    </row>
    <row r="90" spans="1:30" x14ac:dyDescent="0.25">
      <c r="A90" s="580" t="s">
        <v>163</v>
      </c>
      <c r="B90" s="615" t="s">
        <v>164</v>
      </c>
      <c r="C90" s="584">
        <f t="shared" si="58"/>
        <v>0</v>
      </c>
      <c r="D90" s="584">
        <f t="shared" si="58"/>
        <v>0</v>
      </c>
      <c r="E90" s="584">
        <f t="shared" si="58"/>
        <v>0</v>
      </c>
      <c r="F90" s="584">
        <f t="shared" si="58"/>
        <v>0</v>
      </c>
      <c r="G90" s="584">
        <f t="shared" si="58"/>
        <v>0</v>
      </c>
      <c r="H90" s="584">
        <f t="shared" si="58"/>
        <v>0</v>
      </c>
      <c r="I90" s="570">
        <f t="shared" si="59"/>
        <v>0</v>
      </c>
      <c r="J90" s="665">
        <f t="shared" si="58"/>
        <v>0</v>
      </c>
      <c r="K90" s="546" t="s">
        <v>163</v>
      </c>
      <c r="L90" s="617" t="s">
        <v>164</v>
      </c>
      <c r="M90" s="588"/>
      <c r="N90" s="598"/>
      <c r="O90" s="598"/>
      <c r="P90" s="598"/>
      <c r="Q90" s="598"/>
      <c r="R90" s="598"/>
      <c r="S90" s="600">
        <f t="shared" si="30"/>
        <v>0</v>
      </c>
      <c r="T90" s="601"/>
      <c r="U90" s="581" t="s">
        <v>163</v>
      </c>
      <c r="V90" s="615" t="s">
        <v>164</v>
      </c>
      <c r="W90" s="584"/>
      <c r="X90" s="603"/>
      <c r="Y90" s="605"/>
      <c r="Z90" s="605"/>
      <c r="AA90" s="605"/>
      <c r="AB90" s="605"/>
      <c r="AC90" s="594">
        <f t="shared" si="31"/>
        <v>0</v>
      </c>
      <c r="AD90" s="606"/>
    </row>
    <row r="91" spans="1:30" ht="28.5" x14ac:dyDescent="0.25">
      <c r="A91" s="582" t="s">
        <v>501</v>
      </c>
      <c r="B91" s="615" t="s">
        <v>165</v>
      </c>
      <c r="C91" s="584">
        <f>C92+C93</f>
        <v>0</v>
      </c>
      <c r="D91" s="584">
        <f t="shared" ref="D91:J91" si="60">D92+D93</f>
        <v>0</v>
      </c>
      <c r="E91" s="584">
        <f t="shared" si="60"/>
        <v>0</v>
      </c>
      <c r="F91" s="584">
        <f t="shared" si="60"/>
        <v>0</v>
      </c>
      <c r="G91" s="584">
        <f t="shared" si="60"/>
        <v>0</v>
      </c>
      <c r="H91" s="584">
        <f t="shared" si="60"/>
        <v>0</v>
      </c>
      <c r="I91" s="570">
        <f t="shared" si="59"/>
        <v>0</v>
      </c>
      <c r="J91" s="665">
        <f t="shared" si="60"/>
        <v>0</v>
      </c>
      <c r="K91" s="586" t="s">
        <v>501</v>
      </c>
      <c r="L91" s="617" t="s">
        <v>165</v>
      </c>
      <c r="M91" s="588">
        <f t="shared" ref="M91:R91" si="61">M92+M93</f>
        <v>0</v>
      </c>
      <c r="N91" s="588">
        <f t="shared" si="61"/>
        <v>0</v>
      </c>
      <c r="O91" s="588">
        <f t="shared" si="61"/>
        <v>0</v>
      </c>
      <c r="P91" s="588">
        <f t="shared" si="61"/>
        <v>0</v>
      </c>
      <c r="Q91" s="588">
        <f t="shared" si="61"/>
        <v>0</v>
      </c>
      <c r="R91" s="588">
        <f t="shared" si="61"/>
        <v>0</v>
      </c>
      <c r="S91" s="571">
        <f t="shared" si="30"/>
        <v>0</v>
      </c>
      <c r="T91" s="589">
        <f>T92+T93</f>
        <v>0</v>
      </c>
      <c r="U91" s="590" t="s">
        <v>501</v>
      </c>
      <c r="V91" s="615" t="s">
        <v>165</v>
      </c>
      <c r="W91" s="584">
        <f t="shared" ref="W91:AB91" si="62">W92+W93</f>
        <v>0</v>
      </c>
      <c r="X91" s="584">
        <f t="shared" si="62"/>
        <v>0</v>
      </c>
      <c r="Y91" s="584">
        <f t="shared" si="62"/>
        <v>0</v>
      </c>
      <c r="Z91" s="584">
        <f t="shared" si="62"/>
        <v>0</v>
      </c>
      <c r="AA91" s="584">
        <f t="shared" si="62"/>
        <v>0</v>
      </c>
      <c r="AB91" s="584">
        <f t="shared" si="62"/>
        <v>0</v>
      </c>
      <c r="AC91" s="570">
        <f t="shared" si="31"/>
        <v>0</v>
      </c>
      <c r="AD91" s="585">
        <f>AD92+AD93</f>
        <v>0</v>
      </c>
    </row>
    <row r="92" spans="1:30" ht="15.75" thickBot="1" x14ac:dyDescent="0.3">
      <c r="A92" s="671" t="s">
        <v>166</v>
      </c>
      <c r="B92" s="620" t="s">
        <v>167</v>
      </c>
      <c r="C92" s="621">
        <f t="shared" ref="C92:J95" si="63">W92+AG92</f>
        <v>0</v>
      </c>
      <c r="D92" s="621">
        <f t="shared" si="63"/>
        <v>0</v>
      </c>
      <c r="E92" s="621">
        <f t="shared" si="63"/>
        <v>0</v>
      </c>
      <c r="F92" s="621">
        <f t="shared" si="63"/>
        <v>0</v>
      </c>
      <c r="G92" s="621">
        <f t="shared" si="63"/>
        <v>0</v>
      </c>
      <c r="H92" s="621">
        <f t="shared" si="63"/>
        <v>0</v>
      </c>
      <c r="I92" s="622">
        <f t="shared" si="59"/>
        <v>0</v>
      </c>
      <c r="J92" s="672">
        <f t="shared" si="63"/>
        <v>0</v>
      </c>
      <c r="K92" s="673" t="s">
        <v>166</v>
      </c>
      <c r="L92" s="625" t="s">
        <v>167</v>
      </c>
      <c r="M92" s="626"/>
      <c r="N92" s="627"/>
      <c r="O92" s="627"/>
      <c r="P92" s="627"/>
      <c r="Q92" s="627"/>
      <c r="R92" s="627"/>
      <c r="S92" s="628">
        <f t="shared" si="30"/>
        <v>0</v>
      </c>
      <c r="T92" s="629"/>
      <c r="U92" s="674" t="s">
        <v>166</v>
      </c>
      <c r="V92" s="620" t="s">
        <v>167</v>
      </c>
      <c r="W92" s="621"/>
      <c r="X92" s="631"/>
      <c r="Y92" s="632"/>
      <c r="Z92" s="632"/>
      <c r="AA92" s="632"/>
      <c r="AB92" s="632"/>
      <c r="AC92" s="622">
        <f t="shared" si="31"/>
        <v>0</v>
      </c>
      <c r="AD92" s="633"/>
    </row>
    <row r="93" spans="1:30" ht="26.25" customHeight="1" x14ac:dyDescent="0.25">
      <c r="A93" s="675" t="s">
        <v>502</v>
      </c>
      <c r="B93" s="676" t="s">
        <v>168</v>
      </c>
      <c r="C93" s="677">
        <f t="shared" si="63"/>
        <v>0</v>
      </c>
      <c r="D93" s="677">
        <f t="shared" si="63"/>
        <v>0</v>
      </c>
      <c r="E93" s="677">
        <f t="shared" si="63"/>
        <v>0</v>
      </c>
      <c r="F93" s="677">
        <f t="shared" si="63"/>
        <v>0</v>
      </c>
      <c r="G93" s="677">
        <f t="shared" si="63"/>
        <v>0</v>
      </c>
      <c r="H93" s="677">
        <f t="shared" si="63"/>
        <v>0</v>
      </c>
      <c r="I93" s="678">
        <f t="shared" si="59"/>
        <v>0</v>
      </c>
      <c r="J93" s="679">
        <f t="shared" si="63"/>
        <v>0</v>
      </c>
      <c r="K93" s="680" t="s">
        <v>502</v>
      </c>
      <c r="L93" s="681" t="s">
        <v>168</v>
      </c>
      <c r="M93" s="682"/>
      <c r="N93" s="683"/>
      <c r="O93" s="683"/>
      <c r="P93" s="683"/>
      <c r="Q93" s="683"/>
      <c r="R93" s="683"/>
      <c r="S93" s="684">
        <f t="shared" si="30"/>
        <v>0</v>
      </c>
      <c r="T93" s="685"/>
      <c r="U93" s="686" t="s">
        <v>502</v>
      </c>
      <c r="V93" s="676" t="s">
        <v>168</v>
      </c>
      <c r="W93" s="677"/>
      <c r="X93" s="687"/>
      <c r="Y93" s="688"/>
      <c r="Z93" s="688"/>
      <c r="AA93" s="688"/>
      <c r="AB93" s="688"/>
      <c r="AC93" s="678">
        <f t="shared" si="31"/>
        <v>0</v>
      </c>
      <c r="AD93" s="689"/>
    </row>
    <row r="94" spans="1:30" ht="28.5" x14ac:dyDescent="0.25">
      <c r="A94" s="690" t="s">
        <v>169</v>
      </c>
      <c r="B94" s="615" t="s">
        <v>170</v>
      </c>
      <c r="C94" s="584">
        <f t="shared" si="63"/>
        <v>0</v>
      </c>
      <c r="D94" s="584">
        <f t="shared" si="63"/>
        <v>0</v>
      </c>
      <c r="E94" s="584">
        <f t="shared" si="63"/>
        <v>0</v>
      </c>
      <c r="F94" s="584">
        <f t="shared" si="63"/>
        <v>0</v>
      </c>
      <c r="G94" s="584">
        <f t="shared" si="63"/>
        <v>0</v>
      </c>
      <c r="H94" s="584">
        <f t="shared" si="63"/>
        <v>0</v>
      </c>
      <c r="I94" s="570">
        <f t="shared" si="59"/>
        <v>0</v>
      </c>
      <c r="J94" s="665">
        <f t="shared" si="63"/>
        <v>0</v>
      </c>
      <c r="K94" s="586" t="s">
        <v>169</v>
      </c>
      <c r="L94" s="617" t="s">
        <v>170</v>
      </c>
      <c r="M94" s="588"/>
      <c r="N94" s="598"/>
      <c r="O94" s="598"/>
      <c r="P94" s="598"/>
      <c r="Q94" s="598"/>
      <c r="R94" s="598"/>
      <c r="S94" s="600">
        <f t="shared" si="30"/>
        <v>0</v>
      </c>
      <c r="T94" s="601"/>
      <c r="U94" s="691" t="s">
        <v>169</v>
      </c>
      <c r="V94" s="615" t="s">
        <v>170</v>
      </c>
      <c r="W94" s="584"/>
      <c r="X94" s="603"/>
      <c r="Y94" s="605"/>
      <c r="Z94" s="605"/>
      <c r="AA94" s="605"/>
      <c r="AB94" s="605"/>
      <c r="AC94" s="594">
        <f t="shared" si="31"/>
        <v>0</v>
      </c>
      <c r="AD94" s="606"/>
    </row>
    <row r="95" spans="1:30" x14ac:dyDescent="0.25">
      <c r="A95" s="692" t="s">
        <v>171</v>
      </c>
      <c r="B95" s="615" t="s">
        <v>172</v>
      </c>
      <c r="C95" s="584">
        <f t="shared" si="63"/>
        <v>0</v>
      </c>
      <c r="D95" s="584">
        <f t="shared" si="63"/>
        <v>0</v>
      </c>
      <c r="E95" s="584">
        <f t="shared" si="63"/>
        <v>0</v>
      </c>
      <c r="F95" s="584">
        <f t="shared" si="63"/>
        <v>0</v>
      </c>
      <c r="G95" s="584">
        <f t="shared" si="63"/>
        <v>0</v>
      </c>
      <c r="H95" s="584">
        <f t="shared" si="63"/>
        <v>0</v>
      </c>
      <c r="I95" s="570">
        <f t="shared" si="59"/>
        <v>0</v>
      </c>
      <c r="J95" s="665">
        <f t="shared" si="63"/>
        <v>0</v>
      </c>
      <c r="K95" s="669" t="s">
        <v>171</v>
      </c>
      <c r="L95" s="617" t="s">
        <v>172</v>
      </c>
      <c r="M95" s="588"/>
      <c r="N95" s="598"/>
      <c r="O95" s="598"/>
      <c r="P95" s="598"/>
      <c r="Q95" s="598"/>
      <c r="R95" s="598"/>
      <c r="S95" s="600">
        <f t="shared" si="30"/>
        <v>0</v>
      </c>
      <c r="T95" s="601"/>
      <c r="U95" s="693" t="s">
        <v>171</v>
      </c>
      <c r="V95" s="615" t="s">
        <v>172</v>
      </c>
      <c r="W95" s="584"/>
      <c r="X95" s="603"/>
      <c r="Y95" s="605"/>
      <c r="Z95" s="605"/>
      <c r="AA95" s="605"/>
      <c r="AB95" s="605"/>
      <c r="AC95" s="594">
        <f t="shared" si="31"/>
        <v>0</v>
      </c>
      <c r="AD95" s="606"/>
    </row>
    <row r="96" spans="1:30" ht="28.5" x14ac:dyDescent="0.25">
      <c r="A96" s="582" t="s">
        <v>503</v>
      </c>
      <c r="B96" s="615" t="s">
        <v>173</v>
      </c>
      <c r="C96" s="584">
        <f>C97+C98+C99+C100+C101+C102+C103+C104</f>
        <v>0</v>
      </c>
      <c r="D96" s="584">
        <f t="shared" ref="D96:J96" si="64">D97+D98+D99+D100+D101+D102+D103+D104</f>
        <v>0</v>
      </c>
      <c r="E96" s="584">
        <f t="shared" si="64"/>
        <v>0</v>
      </c>
      <c r="F96" s="584">
        <f t="shared" si="64"/>
        <v>0</v>
      </c>
      <c r="G96" s="584">
        <f t="shared" si="64"/>
        <v>0</v>
      </c>
      <c r="H96" s="584">
        <f t="shared" si="64"/>
        <v>0</v>
      </c>
      <c r="I96" s="570">
        <f t="shared" si="59"/>
        <v>0</v>
      </c>
      <c r="J96" s="665">
        <f t="shared" si="64"/>
        <v>0</v>
      </c>
      <c r="K96" s="586" t="s">
        <v>503</v>
      </c>
      <c r="L96" s="617" t="s">
        <v>173</v>
      </c>
      <c r="M96" s="588">
        <f t="shared" ref="M96:R96" si="65">M97+M98+M99+M100+M101+M102+M103+M104</f>
        <v>0</v>
      </c>
      <c r="N96" s="588">
        <f t="shared" si="65"/>
        <v>0</v>
      </c>
      <c r="O96" s="588">
        <f t="shared" si="65"/>
        <v>0</v>
      </c>
      <c r="P96" s="588">
        <f t="shared" si="65"/>
        <v>0</v>
      </c>
      <c r="Q96" s="588">
        <f t="shared" si="65"/>
        <v>0</v>
      </c>
      <c r="R96" s="588">
        <f t="shared" si="65"/>
        <v>0</v>
      </c>
      <c r="S96" s="571">
        <f t="shared" si="30"/>
        <v>0</v>
      </c>
      <c r="T96" s="589">
        <f>T97+T98+T99+T100+T101+T102+T103+T104</f>
        <v>0</v>
      </c>
      <c r="U96" s="590" t="s">
        <v>503</v>
      </c>
      <c r="V96" s="615" t="s">
        <v>173</v>
      </c>
      <c r="W96" s="584">
        <f t="shared" ref="W96:AB96" si="66">W97+W98+W99+W100+W101+W102+W103+W104</f>
        <v>0</v>
      </c>
      <c r="X96" s="584">
        <f t="shared" si="66"/>
        <v>0</v>
      </c>
      <c r="Y96" s="584">
        <f t="shared" si="66"/>
        <v>0</v>
      </c>
      <c r="Z96" s="584">
        <f t="shared" si="66"/>
        <v>0</v>
      </c>
      <c r="AA96" s="584">
        <f t="shared" si="66"/>
        <v>0</v>
      </c>
      <c r="AB96" s="584">
        <f t="shared" si="66"/>
        <v>0</v>
      </c>
      <c r="AC96" s="570">
        <f t="shared" si="31"/>
        <v>0</v>
      </c>
      <c r="AD96" s="585">
        <f>AD97+AD98+AD99+AD100+AD101+AD102+AD103+AD104</f>
        <v>0</v>
      </c>
    </row>
    <row r="97" spans="1:30" ht="32.25" customHeight="1" x14ac:dyDescent="0.25">
      <c r="A97" s="694" t="s">
        <v>174</v>
      </c>
      <c r="B97" s="695" t="s">
        <v>175</v>
      </c>
      <c r="C97" s="593">
        <f t="shared" ref="C97:J104" si="67">W97+AG97</f>
        <v>0</v>
      </c>
      <c r="D97" s="593">
        <f t="shared" si="67"/>
        <v>0</v>
      </c>
      <c r="E97" s="593">
        <f t="shared" si="67"/>
        <v>0</v>
      </c>
      <c r="F97" s="593">
        <f t="shared" si="67"/>
        <v>0</v>
      </c>
      <c r="G97" s="593">
        <f t="shared" si="67"/>
        <v>0</v>
      </c>
      <c r="H97" s="593">
        <f t="shared" si="67"/>
        <v>0</v>
      </c>
      <c r="I97" s="594">
        <f t="shared" si="59"/>
        <v>0</v>
      </c>
      <c r="J97" s="661">
        <f t="shared" si="67"/>
        <v>0</v>
      </c>
      <c r="K97" s="612" t="s">
        <v>174</v>
      </c>
      <c r="L97" s="597" t="s">
        <v>175</v>
      </c>
      <c r="M97" s="608"/>
      <c r="N97" s="598"/>
      <c r="O97" s="598"/>
      <c r="P97" s="598"/>
      <c r="Q97" s="598"/>
      <c r="R97" s="598"/>
      <c r="S97" s="600">
        <f t="shared" si="30"/>
        <v>0</v>
      </c>
      <c r="T97" s="601"/>
      <c r="U97" s="696" t="s">
        <v>174</v>
      </c>
      <c r="V97" s="695" t="s">
        <v>175</v>
      </c>
      <c r="W97" s="593"/>
      <c r="X97" s="603"/>
      <c r="Y97" s="605"/>
      <c r="Z97" s="605"/>
      <c r="AA97" s="605"/>
      <c r="AB97" s="605"/>
      <c r="AC97" s="594">
        <f t="shared" si="31"/>
        <v>0</v>
      </c>
      <c r="AD97" s="606"/>
    </row>
    <row r="98" spans="1:30" x14ac:dyDescent="0.25">
      <c r="A98" s="610" t="s">
        <v>176</v>
      </c>
      <c r="B98" s="611" t="s">
        <v>177</v>
      </c>
      <c r="C98" s="593">
        <f t="shared" si="67"/>
        <v>0</v>
      </c>
      <c r="D98" s="593">
        <f t="shared" si="67"/>
        <v>0</v>
      </c>
      <c r="E98" s="593">
        <f t="shared" si="67"/>
        <v>0</v>
      </c>
      <c r="F98" s="593">
        <f t="shared" si="67"/>
        <v>0</v>
      </c>
      <c r="G98" s="593">
        <f t="shared" si="67"/>
        <v>0</v>
      </c>
      <c r="H98" s="593">
        <f t="shared" si="67"/>
        <v>0</v>
      </c>
      <c r="I98" s="594">
        <f t="shared" si="59"/>
        <v>0</v>
      </c>
      <c r="J98" s="661">
        <f t="shared" si="67"/>
        <v>0</v>
      </c>
      <c r="K98" s="612" t="s">
        <v>176</v>
      </c>
      <c r="L98" s="597" t="s">
        <v>177</v>
      </c>
      <c r="M98" s="608"/>
      <c r="N98" s="598"/>
      <c r="O98" s="598"/>
      <c r="P98" s="598"/>
      <c r="Q98" s="598"/>
      <c r="R98" s="598"/>
      <c r="S98" s="600">
        <f t="shared" si="30"/>
        <v>0</v>
      </c>
      <c r="T98" s="601"/>
      <c r="U98" s="613" t="s">
        <v>176</v>
      </c>
      <c r="V98" s="611" t="s">
        <v>177</v>
      </c>
      <c r="W98" s="593"/>
      <c r="X98" s="603"/>
      <c r="Y98" s="605"/>
      <c r="Z98" s="605"/>
      <c r="AA98" s="605"/>
      <c r="AB98" s="605"/>
      <c r="AC98" s="594">
        <f t="shared" si="31"/>
        <v>0</v>
      </c>
      <c r="AD98" s="606"/>
    </row>
    <row r="99" spans="1:30" ht="32.25" customHeight="1" x14ac:dyDescent="0.25">
      <c r="A99" s="610" t="s">
        <v>178</v>
      </c>
      <c r="B99" s="611" t="s">
        <v>179</v>
      </c>
      <c r="C99" s="593">
        <f t="shared" si="67"/>
        <v>0</v>
      </c>
      <c r="D99" s="593">
        <f t="shared" si="67"/>
        <v>0</v>
      </c>
      <c r="E99" s="593">
        <f t="shared" si="67"/>
        <v>0</v>
      </c>
      <c r="F99" s="593">
        <f t="shared" si="67"/>
        <v>0</v>
      </c>
      <c r="G99" s="593">
        <f t="shared" si="67"/>
        <v>0</v>
      </c>
      <c r="H99" s="593">
        <f t="shared" si="67"/>
        <v>0</v>
      </c>
      <c r="I99" s="594">
        <f t="shared" si="59"/>
        <v>0</v>
      </c>
      <c r="J99" s="661">
        <f t="shared" si="67"/>
        <v>0</v>
      </c>
      <c r="K99" s="612" t="s">
        <v>178</v>
      </c>
      <c r="L99" s="597" t="s">
        <v>179</v>
      </c>
      <c r="M99" s="608"/>
      <c r="N99" s="598"/>
      <c r="O99" s="598"/>
      <c r="P99" s="598"/>
      <c r="Q99" s="598"/>
      <c r="R99" s="598"/>
      <c r="S99" s="600">
        <f t="shared" si="30"/>
        <v>0</v>
      </c>
      <c r="T99" s="601"/>
      <c r="U99" s="613" t="s">
        <v>178</v>
      </c>
      <c r="V99" s="611" t="s">
        <v>179</v>
      </c>
      <c r="W99" s="593"/>
      <c r="X99" s="603"/>
      <c r="Y99" s="605"/>
      <c r="Z99" s="605"/>
      <c r="AA99" s="605"/>
      <c r="AB99" s="605"/>
      <c r="AC99" s="594">
        <f t="shared" si="31"/>
        <v>0</v>
      </c>
      <c r="AD99" s="606"/>
    </row>
    <row r="100" spans="1:30" x14ac:dyDescent="0.25">
      <c r="A100" s="610" t="s">
        <v>180</v>
      </c>
      <c r="B100" s="611" t="s">
        <v>181</v>
      </c>
      <c r="C100" s="593">
        <f t="shared" si="67"/>
        <v>0</v>
      </c>
      <c r="D100" s="593">
        <f t="shared" si="67"/>
        <v>0</v>
      </c>
      <c r="E100" s="593">
        <f t="shared" si="67"/>
        <v>0</v>
      </c>
      <c r="F100" s="593">
        <f t="shared" si="67"/>
        <v>0</v>
      </c>
      <c r="G100" s="593">
        <f t="shared" si="67"/>
        <v>0</v>
      </c>
      <c r="H100" s="593">
        <f t="shared" si="67"/>
        <v>0</v>
      </c>
      <c r="I100" s="594">
        <f t="shared" si="59"/>
        <v>0</v>
      </c>
      <c r="J100" s="661">
        <f t="shared" si="67"/>
        <v>0</v>
      </c>
      <c r="K100" s="612" t="s">
        <v>180</v>
      </c>
      <c r="L100" s="597" t="s">
        <v>181</v>
      </c>
      <c r="M100" s="608"/>
      <c r="N100" s="598"/>
      <c r="O100" s="598"/>
      <c r="P100" s="598"/>
      <c r="Q100" s="598"/>
      <c r="R100" s="598"/>
      <c r="S100" s="600">
        <f t="shared" si="30"/>
        <v>0</v>
      </c>
      <c r="T100" s="601"/>
      <c r="U100" s="613" t="s">
        <v>180</v>
      </c>
      <c r="V100" s="611" t="s">
        <v>181</v>
      </c>
      <c r="W100" s="593"/>
      <c r="X100" s="603"/>
      <c r="Y100" s="605"/>
      <c r="Z100" s="605"/>
      <c r="AA100" s="605"/>
      <c r="AB100" s="605"/>
      <c r="AC100" s="594">
        <f t="shared" si="31"/>
        <v>0</v>
      </c>
      <c r="AD100" s="606"/>
    </row>
    <row r="101" spans="1:30" x14ac:dyDescent="0.25">
      <c r="A101" s="591" t="s">
        <v>182</v>
      </c>
      <c r="B101" s="611" t="s">
        <v>183</v>
      </c>
      <c r="C101" s="593">
        <f t="shared" si="67"/>
        <v>0</v>
      </c>
      <c r="D101" s="593">
        <f t="shared" si="67"/>
        <v>0</v>
      </c>
      <c r="E101" s="593">
        <f t="shared" si="67"/>
        <v>0</v>
      </c>
      <c r="F101" s="593">
        <f t="shared" si="67"/>
        <v>0</v>
      </c>
      <c r="G101" s="593">
        <f t="shared" si="67"/>
        <v>0</v>
      </c>
      <c r="H101" s="593">
        <f t="shared" si="67"/>
        <v>0</v>
      </c>
      <c r="I101" s="594">
        <f t="shared" si="59"/>
        <v>0</v>
      </c>
      <c r="J101" s="661">
        <f t="shared" si="67"/>
        <v>0</v>
      </c>
      <c r="K101" s="596" t="s">
        <v>182</v>
      </c>
      <c r="L101" s="597" t="s">
        <v>183</v>
      </c>
      <c r="M101" s="608"/>
      <c r="N101" s="598"/>
      <c r="O101" s="598"/>
      <c r="P101" s="598"/>
      <c r="Q101" s="598"/>
      <c r="R101" s="598"/>
      <c r="S101" s="600">
        <f t="shared" si="30"/>
        <v>0</v>
      </c>
      <c r="T101" s="601"/>
      <c r="U101" s="602" t="s">
        <v>182</v>
      </c>
      <c r="V101" s="611" t="s">
        <v>183</v>
      </c>
      <c r="W101" s="593"/>
      <c r="X101" s="603"/>
      <c r="Y101" s="605"/>
      <c r="Z101" s="605"/>
      <c r="AA101" s="605"/>
      <c r="AB101" s="605"/>
      <c r="AC101" s="594">
        <f t="shared" si="31"/>
        <v>0</v>
      </c>
      <c r="AD101" s="606"/>
    </row>
    <row r="102" spans="1:30" x14ac:dyDescent="0.25">
      <c r="A102" s="591" t="s">
        <v>184</v>
      </c>
      <c r="B102" s="611" t="s">
        <v>185</v>
      </c>
      <c r="C102" s="593">
        <f t="shared" si="67"/>
        <v>0</v>
      </c>
      <c r="D102" s="593">
        <f t="shared" si="67"/>
        <v>0</v>
      </c>
      <c r="E102" s="593">
        <f t="shared" si="67"/>
        <v>0</v>
      </c>
      <c r="F102" s="593">
        <f t="shared" si="67"/>
        <v>0</v>
      </c>
      <c r="G102" s="593">
        <f t="shared" si="67"/>
        <v>0</v>
      </c>
      <c r="H102" s="593">
        <f t="shared" si="67"/>
        <v>0</v>
      </c>
      <c r="I102" s="594">
        <f t="shared" si="59"/>
        <v>0</v>
      </c>
      <c r="J102" s="661">
        <f t="shared" si="67"/>
        <v>0</v>
      </c>
      <c r="K102" s="596" t="s">
        <v>184</v>
      </c>
      <c r="L102" s="597" t="s">
        <v>185</v>
      </c>
      <c r="M102" s="608"/>
      <c r="N102" s="598"/>
      <c r="O102" s="598"/>
      <c r="P102" s="598"/>
      <c r="Q102" s="598"/>
      <c r="R102" s="598"/>
      <c r="S102" s="600">
        <f t="shared" si="30"/>
        <v>0</v>
      </c>
      <c r="T102" s="601"/>
      <c r="U102" s="602" t="s">
        <v>184</v>
      </c>
      <c r="V102" s="611" t="s">
        <v>185</v>
      </c>
      <c r="W102" s="593"/>
      <c r="X102" s="603"/>
      <c r="Y102" s="605"/>
      <c r="Z102" s="605"/>
      <c r="AA102" s="605"/>
      <c r="AB102" s="605"/>
      <c r="AC102" s="594">
        <f t="shared" si="31"/>
        <v>0</v>
      </c>
      <c r="AD102" s="606"/>
    </row>
    <row r="103" spans="1:30" x14ac:dyDescent="0.25">
      <c r="A103" s="591" t="s">
        <v>186</v>
      </c>
      <c r="B103" s="611" t="s">
        <v>187</v>
      </c>
      <c r="C103" s="593">
        <f t="shared" si="67"/>
        <v>0</v>
      </c>
      <c r="D103" s="593">
        <f t="shared" si="67"/>
        <v>0</v>
      </c>
      <c r="E103" s="593">
        <f t="shared" si="67"/>
        <v>0</v>
      </c>
      <c r="F103" s="593">
        <f t="shared" si="67"/>
        <v>0</v>
      </c>
      <c r="G103" s="593">
        <f t="shared" si="67"/>
        <v>0</v>
      </c>
      <c r="H103" s="593">
        <f t="shared" si="67"/>
        <v>0</v>
      </c>
      <c r="I103" s="594">
        <f t="shared" si="59"/>
        <v>0</v>
      </c>
      <c r="J103" s="661">
        <f t="shared" si="67"/>
        <v>0</v>
      </c>
      <c r="K103" s="596" t="s">
        <v>186</v>
      </c>
      <c r="L103" s="597" t="s">
        <v>187</v>
      </c>
      <c r="M103" s="608"/>
      <c r="N103" s="598"/>
      <c r="O103" s="598"/>
      <c r="P103" s="598"/>
      <c r="Q103" s="598"/>
      <c r="R103" s="598"/>
      <c r="S103" s="600">
        <f t="shared" si="30"/>
        <v>0</v>
      </c>
      <c r="T103" s="601"/>
      <c r="U103" s="602" t="s">
        <v>186</v>
      </c>
      <c r="V103" s="611" t="s">
        <v>187</v>
      </c>
      <c r="W103" s="593"/>
      <c r="X103" s="603"/>
      <c r="Y103" s="605"/>
      <c r="Z103" s="605"/>
      <c r="AA103" s="605"/>
      <c r="AB103" s="605"/>
      <c r="AC103" s="594">
        <f t="shared" si="31"/>
        <v>0</v>
      </c>
      <c r="AD103" s="606"/>
    </row>
    <row r="104" spans="1:30" x14ac:dyDescent="0.25">
      <c r="A104" s="610" t="s">
        <v>188</v>
      </c>
      <c r="B104" s="611" t="s">
        <v>189</v>
      </c>
      <c r="C104" s="593">
        <f t="shared" si="67"/>
        <v>0</v>
      </c>
      <c r="D104" s="593">
        <f t="shared" si="67"/>
        <v>0</v>
      </c>
      <c r="E104" s="593">
        <f t="shared" si="67"/>
        <v>0</v>
      </c>
      <c r="F104" s="593">
        <f t="shared" si="67"/>
        <v>0</v>
      </c>
      <c r="G104" s="593">
        <f t="shared" si="67"/>
        <v>0</v>
      </c>
      <c r="H104" s="593">
        <f t="shared" si="67"/>
        <v>0</v>
      </c>
      <c r="I104" s="594">
        <f t="shared" si="59"/>
        <v>0</v>
      </c>
      <c r="J104" s="661">
        <f t="shared" si="67"/>
        <v>0</v>
      </c>
      <c r="K104" s="612" t="s">
        <v>188</v>
      </c>
      <c r="L104" s="597" t="s">
        <v>189</v>
      </c>
      <c r="M104" s="608"/>
      <c r="N104" s="598"/>
      <c r="O104" s="598"/>
      <c r="P104" s="598"/>
      <c r="Q104" s="598"/>
      <c r="R104" s="598"/>
      <c r="S104" s="600">
        <f t="shared" si="30"/>
        <v>0</v>
      </c>
      <c r="T104" s="601"/>
      <c r="U104" s="613" t="s">
        <v>188</v>
      </c>
      <c r="V104" s="611" t="s">
        <v>189</v>
      </c>
      <c r="W104" s="593"/>
      <c r="X104" s="603"/>
      <c r="Y104" s="605"/>
      <c r="Z104" s="605"/>
      <c r="AA104" s="605"/>
      <c r="AB104" s="605"/>
      <c r="AC104" s="594">
        <f t="shared" si="31"/>
        <v>0</v>
      </c>
      <c r="AD104" s="606"/>
    </row>
    <row r="105" spans="1:30" x14ac:dyDescent="0.25">
      <c r="A105" s="697" t="s">
        <v>190</v>
      </c>
      <c r="B105" s="615" t="s">
        <v>191</v>
      </c>
      <c r="C105" s="584">
        <f>C106+C109+C114</f>
        <v>0</v>
      </c>
      <c r="D105" s="584">
        <f t="shared" ref="D105:J105" si="68">D106+D109+D114</f>
        <v>0</v>
      </c>
      <c r="E105" s="584">
        <f t="shared" si="68"/>
        <v>0</v>
      </c>
      <c r="F105" s="584">
        <f t="shared" si="68"/>
        <v>0</v>
      </c>
      <c r="G105" s="584">
        <f t="shared" si="68"/>
        <v>0</v>
      </c>
      <c r="H105" s="584">
        <f t="shared" si="68"/>
        <v>0</v>
      </c>
      <c r="I105" s="570">
        <f t="shared" si="59"/>
        <v>0</v>
      </c>
      <c r="J105" s="665">
        <f t="shared" si="68"/>
        <v>0</v>
      </c>
      <c r="K105" s="616" t="s">
        <v>190</v>
      </c>
      <c r="L105" s="617" t="s">
        <v>191</v>
      </c>
      <c r="M105" s="588">
        <f t="shared" ref="M105:R105" si="69">M106+M109+M114</f>
        <v>0</v>
      </c>
      <c r="N105" s="588">
        <f t="shared" si="69"/>
        <v>0</v>
      </c>
      <c r="O105" s="588">
        <f t="shared" si="69"/>
        <v>0</v>
      </c>
      <c r="P105" s="588">
        <f t="shared" si="69"/>
        <v>0</v>
      </c>
      <c r="Q105" s="588">
        <f t="shared" si="69"/>
        <v>0</v>
      </c>
      <c r="R105" s="588">
        <f t="shared" si="69"/>
        <v>0</v>
      </c>
      <c r="S105" s="571">
        <f t="shared" ref="S105:S168" si="70">Q105-R105</f>
        <v>0</v>
      </c>
      <c r="T105" s="589">
        <f>T106+T109+T114</f>
        <v>0</v>
      </c>
      <c r="U105" s="698" t="s">
        <v>190</v>
      </c>
      <c r="V105" s="615" t="s">
        <v>191</v>
      </c>
      <c r="W105" s="584">
        <f t="shared" ref="W105:AB105" si="71">W106+W109+W114</f>
        <v>0</v>
      </c>
      <c r="X105" s="584">
        <f t="shared" si="71"/>
        <v>0</v>
      </c>
      <c r="Y105" s="584">
        <f t="shared" si="71"/>
        <v>0</v>
      </c>
      <c r="Z105" s="584">
        <f t="shared" si="71"/>
        <v>0</v>
      </c>
      <c r="AA105" s="584">
        <f t="shared" si="71"/>
        <v>0</v>
      </c>
      <c r="AB105" s="584">
        <f t="shared" si="71"/>
        <v>0</v>
      </c>
      <c r="AC105" s="570">
        <f t="shared" ref="AC105:AC168" si="72">AA105-AB105</f>
        <v>0</v>
      </c>
      <c r="AD105" s="585">
        <f>AD106+AD109+AD114</f>
        <v>0</v>
      </c>
    </row>
    <row r="106" spans="1:30" x14ac:dyDescent="0.25">
      <c r="A106" s="580" t="s">
        <v>192</v>
      </c>
      <c r="B106" s="615" t="s">
        <v>193</v>
      </c>
      <c r="C106" s="584">
        <f>C107+C108</f>
        <v>0</v>
      </c>
      <c r="D106" s="584">
        <f t="shared" ref="D106:J106" si="73">D107+D108</f>
        <v>0</v>
      </c>
      <c r="E106" s="584">
        <f t="shared" si="73"/>
        <v>0</v>
      </c>
      <c r="F106" s="584">
        <f t="shared" si="73"/>
        <v>0</v>
      </c>
      <c r="G106" s="584">
        <f t="shared" si="73"/>
        <v>0</v>
      </c>
      <c r="H106" s="584">
        <f t="shared" si="73"/>
        <v>0</v>
      </c>
      <c r="I106" s="570">
        <f t="shared" si="59"/>
        <v>0</v>
      </c>
      <c r="J106" s="665">
        <f t="shared" si="73"/>
        <v>0</v>
      </c>
      <c r="K106" s="546" t="s">
        <v>192</v>
      </c>
      <c r="L106" s="617" t="s">
        <v>193</v>
      </c>
      <c r="M106" s="588">
        <f t="shared" ref="M106:R106" si="74">M107+M108</f>
        <v>0</v>
      </c>
      <c r="N106" s="588">
        <f t="shared" si="74"/>
        <v>0</v>
      </c>
      <c r="O106" s="588">
        <f t="shared" si="74"/>
        <v>0</v>
      </c>
      <c r="P106" s="588">
        <f t="shared" si="74"/>
        <v>0</v>
      </c>
      <c r="Q106" s="588">
        <f t="shared" si="74"/>
        <v>0</v>
      </c>
      <c r="R106" s="588">
        <f t="shared" si="74"/>
        <v>0</v>
      </c>
      <c r="S106" s="571">
        <f t="shared" si="70"/>
        <v>0</v>
      </c>
      <c r="T106" s="589">
        <f>T107+T108</f>
        <v>0</v>
      </c>
      <c r="U106" s="581" t="s">
        <v>192</v>
      </c>
      <c r="V106" s="615" t="s">
        <v>193</v>
      </c>
      <c r="W106" s="584">
        <f t="shared" ref="W106:AB106" si="75">W107+W108</f>
        <v>0</v>
      </c>
      <c r="X106" s="584">
        <f t="shared" si="75"/>
        <v>0</v>
      </c>
      <c r="Y106" s="584">
        <f t="shared" si="75"/>
        <v>0</v>
      </c>
      <c r="Z106" s="584">
        <f t="shared" si="75"/>
        <v>0</v>
      </c>
      <c r="AA106" s="584">
        <f t="shared" si="75"/>
        <v>0</v>
      </c>
      <c r="AB106" s="584">
        <f t="shared" si="75"/>
        <v>0</v>
      </c>
      <c r="AC106" s="570">
        <f t="shared" si="72"/>
        <v>0</v>
      </c>
      <c r="AD106" s="585">
        <f>AD107+AD108</f>
        <v>0</v>
      </c>
    </row>
    <row r="107" spans="1:30" x14ac:dyDescent="0.25">
      <c r="A107" s="591" t="s">
        <v>194</v>
      </c>
      <c r="B107" s="611" t="s">
        <v>195</v>
      </c>
      <c r="C107" s="593">
        <f t="shared" ref="C107:J108" si="76">W107+AG107</f>
        <v>0</v>
      </c>
      <c r="D107" s="593">
        <f t="shared" si="76"/>
        <v>0</v>
      </c>
      <c r="E107" s="593">
        <f t="shared" si="76"/>
        <v>0</v>
      </c>
      <c r="F107" s="593">
        <f t="shared" si="76"/>
        <v>0</v>
      </c>
      <c r="G107" s="593">
        <f t="shared" si="76"/>
        <v>0</v>
      </c>
      <c r="H107" s="593">
        <f t="shared" si="76"/>
        <v>0</v>
      </c>
      <c r="I107" s="594">
        <f t="shared" si="59"/>
        <v>0</v>
      </c>
      <c r="J107" s="661">
        <f t="shared" si="76"/>
        <v>0</v>
      </c>
      <c r="K107" s="596" t="s">
        <v>194</v>
      </c>
      <c r="L107" s="597" t="s">
        <v>195</v>
      </c>
      <c r="M107" s="608"/>
      <c r="N107" s="598"/>
      <c r="O107" s="598"/>
      <c r="P107" s="598"/>
      <c r="Q107" s="598"/>
      <c r="R107" s="598"/>
      <c r="S107" s="600">
        <f t="shared" si="70"/>
        <v>0</v>
      </c>
      <c r="T107" s="601"/>
      <c r="U107" s="602" t="s">
        <v>194</v>
      </c>
      <c r="V107" s="611" t="s">
        <v>195</v>
      </c>
      <c r="W107" s="593"/>
      <c r="X107" s="603"/>
      <c r="Y107" s="605"/>
      <c r="Z107" s="605"/>
      <c r="AA107" s="605"/>
      <c r="AB107" s="605"/>
      <c r="AC107" s="594">
        <f t="shared" si="72"/>
        <v>0</v>
      </c>
      <c r="AD107" s="606"/>
    </row>
    <row r="108" spans="1:30" x14ac:dyDescent="0.25">
      <c r="A108" s="591" t="s">
        <v>196</v>
      </c>
      <c r="B108" s="611" t="s">
        <v>197</v>
      </c>
      <c r="C108" s="593">
        <f t="shared" si="76"/>
        <v>0</v>
      </c>
      <c r="D108" s="593">
        <f t="shared" si="76"/>
        <v>0</v>
      </c>
      <c r="E108" s="593">
        <f t="shared" si="76"/>
        <v>0</v>
      </c>
      <c r="F108" s="593">
        <f t="shared" si="76"/>
        <v>0</v>
      </c>
      <c r="G108" s="593">
        <f t="shared" si="76"/>
        <v>0</v>
      </c>
      <c r="H108" s="593">
        <f t="shared" si="76"/>
        <v>0</v>
      </c>
      <c r="I108" s="594">
        <f t="shared" si="59"/>
        <v>0</v>
      </c>
      <c r="J108" s="661">
        <f t="shared" si="76"/>
        <v>0</v>
      </c>
      <c r="K108" s="596" t="s">
        <v>196</v>
      </c>
      <c r="L108" s="597" t="s">
        <v>197</v>
      </c>
      <c r="M108" s="608"/>
      <c r="N108" s="598"/>
      <c r="O108" s="598"/>
      <c r="P108" s="598"/>
      <c r="Q108" s="598"/>
      <c r="R108" s="598"/>
      <c r="S108" s="600">
        <f t="shared" si="70"/>
        <v>0</v>
      </c>
      <c r="T108" s="601"/>
      <c r="U108" s="602" t="s">
        <v>196</v>
      </c>
      <c r="V108" s="611" t="s">
        <v>197</v>
      </c>
      <c r="W108" s="593"/>
      <c r="X108" s="603"/>
      <c r="Y108" s="605"/>
      <c r="Z108" s="605"/>
      <c r="AA108" s="605"/>
      <c r="AB108" s="605"/>
      <c r="AC108" s="594">
        <f t="shared" si="72"/>
        <v>0</v>
      </c>
      <c r="AD108" s="606"/>
    </row>
    <row r="109" spans="1:30" ht="28.5" x14ac:dyDescent="0.25">
      <c r="A109" s="668" t="s">
        <v>198</v>
      </c>
      <c r="B109" s="615" t="s">
        <v>199</v>
      </c>
      <c r="C109" s="584">
        <f>C110+C111+C112+C113</f>
        <v>0</v>
      </c>
      <c r="D109" s="584">
        <f t="shared" ref="D109:J109" si="77">D110+D111+D112+D113</f>
        <v>0</v>
      </c>
      <c r="E109" s="584">
        <f t="shared" si="77"/>
        <v>0</v>
      </c>
      <c r="F109" s="584">
        <f t="shared" si="77"/>
        <v>0</v>
      </c>
      <c r="G109" s="584">
        <f t="shared" si="77"/>
        <v>0</v>
      </c>
      <c r="H109" s="584">
        <f t="shared" si="77"/>
        <v>0</v>
      </c>
      <c r="I109" s="570">
        <f t="shared" si="59"/>
        <v>0</v>
      </c>
      <c r="J109" s="665">
        <f t="shared" si="77"/>
        <v>0</v>
      </c>
      <c r="K109" s="669" t="s">
        <v>198</v>
      </c>
      <c r="L109" s="617" t="s">
        <v>199</v>
      </c>
      <c r="M109" s="588">
        <f t="shared" ref="M109:R109" si="78">M110+M111+M112+M113</f>
        <v>0</v>
      </c>
      <c r="N109" s="588">
        <f t="shared" si="78"/>
        <v>0</v>
      </c>
      <c r="O109" s="588">
        <f t="shared" si="78"/>
        <v>0</v>
      </c>
      <c r="P109" s="588">
        <f t="shared" si="78"/>
        <v>0</v>
      </c>
      <c r="Q109" s="588">
        <f t="shared" si="78"/>
        <v>0</v>
      </c>
      <c r="R109" s="588">
        <f t="shared" si="78"/>
        <v>0</v>
      </c>
      <c r="S109" s="571">
        <f t="shared" si="70"/>
        <v>0</v>
      </c>
      <c r="T109" s="589">
        <f>T110+T111+T112+T113</f>
        <v>0</v>
      </c>
      <c r="U109" s="670" t="s">
        <v>198</v>
      </c>
      <c r="V109" s="615" t="s">
        <v>199</v>
      </c>
      <c r="W109" s="584">
        <f t="shared" ref="W109:AB109" si="79">W110+W111+W112+W113</f>
        <v>0</v>
      </c>
      <c r="X109" s="584">
        <f t="shared" si="79"/>
        <v>0</v>
      </c>
      <c r="Y109" s="584">
        <f t="shared" si="79"/>
        <v>0</v>
      </c>
      <c r="Z109" s="584">
        <f t="shared" si="79"/>
        <v>0</v>
      </c>
      <c r="AA109" s="584">
        <f t="shared" si="79"/>
        <v>0</v>
      </c>
      <c r="AB109" s="584">
        <f t="shared" si="79"/>
        <v>0</v>
      </c>
      <c r="AC109" s="570">
        <f t="shared" si="72"/>
        <v>0</v>
      </c>
      <c r="AD109" s="585">
        <f>AD110+AD111+AD112+AD113</f>
        <v>0</v>
      </c>
    </row>
    <row r="110" spans="1:30" x14ac:dyDescent="0.25">
      <c r="A110" s="591" t="s">
        <v>200</v>
      </c>
      <c r="B110" s="611" t="s">
        <v>201</v>
      </c>
      <c r="C110" s="593">
        <f t="shared" ref="C110:J113" si="80">W110+AG110</f>
        <v>0</v>
      </c>
      <c r="D110" s="593">
        <f t="shared" si="80"/>
        <v>0</v>
      </c>
      <c r="E110" s="593">
        <f t="shared" si="80"/>
        <v>0</v>
      </c>
      <c r="F110" s="593">
        <f t="shared" si="80"/>
        <v>0</v>
      </c>
      <c r="G110" s="593">
        <f t="shared" si="80"/>
        <v>0</v>
      </c>
      <c r="H110" s="593">
        <f t="shared" si="80"/>
        <v>0</v>
      </c>
      <c r="I110" s="594">
        <f t="shared" si="59"/>
        <v>0</v>
      </c>
      <c r="J110" s="661">
        <f t="shared" si="80"/>
        <v>0</v>
      </c>
      <c r="K110" s="596" t="s">
        <v>200</v>
      </c>
      <c r="L110" s="597" t="s">
        <v>201</v>
      </c>
      <c r="M110" s="608"/>
      <c r="N110" s="598"/>
      <c r="O110" s="598"/>
      <c r="P110" s="598"/>
      <c r="Q110" s="598"/>
      <c r="R110" s="598"/>
      <c r="S110" s="600">
        <f t="shared" si="70"/>
        <v>0</v>
      </c>
      <c r="T110" s="601"/>
      <c r="U110" s="602" t="s">
        <v>200</v>
      </c>
      <c r="V110" s="611" t="s">
        <v>201</v>
      </c>
      <c r="W110" s="593"/>
      <c r="X110" s="603"/>
      <c r="Y110" s="605"/>
      <c r="Z110" s="605"/>
      <c r="AA110" s="605"/>
      <c r="AB110" s="605"/>
      <c r="AC110" s="594">
        <f t="shared" si="72"/>
        <v>0</v>
      </c>
      <c r="AD110" s="606"/>
    </row>
    <row r="111" spans="1:30" x14ac:dyDescent="0.25">
      <c r="A111" s="591" t="s">
        <v>202</v>
      </c>
      <c r="B111" s="611" t="s">
        <v>203</v>
      </c>
      <c r="C111" s="593">
        <f t="shared" si="80"/>
        <v>0</v>
      </c>
      <c r="D111" s="593">
        <f t="shared" si="80"/>
        <v>0</v>
      </c>
      <c r="E111" s="593">
        <f t="shared" si="80"/>
        <v>0</v>
      </c>
      <c r="F111" s="593">
        <f t="shared" si="80"/>
        <v>0</v>
      </c>
      <c r="G111" s="593">
        <f t="shared" si="80"/>
        <v>0</v>
      </c>
      <c r="H111" s="593">
        <f t="shared" si="80"/>
        <v>0</v>
      </c>
      <c r="I111" s="594">
        <f t="shared" si="59"/>
        <v>0</v>
      </c>
      <c r="J111" s="661">
        <f t="shared" si="80"/>
        <v>0</v>
      </c>
      <c r="K111" s="596" t="s">
        <v>202</v>
      </c>
      <c r="L111" s="597" t="s">
        <v>203</v>
      </c>
      <c r="M111" s="608"/>
      <c r="N111" s="598"/>
      <c r="O111" s="598"/>
      <c r="P111" s="598"/>
      <c r="Q111" s="598"/>
      <c r="R111" s="598"/>
      <c r="S111" s="600">
        <f t="shared" si="70"/>
        <v>0</v>
      </c>
      <c r="T111" s="601"/>
      <c r="U111" s="602" t="s">
        <v>202</v>
      </c>
      <c r="V111" s="611" t="s">
        <v>203</v>
      </c>
      <c r="W111" s="593"/>
      <c r="X111" s="603"/>
      <c r="Y111" s="605"/>
      <c r="Z111" s="605"/>
      <c r="AA111" s="605"/>
      <c r="AB111" s="605"/>
      <c r="AC111" s="594">
        <f t="shared" si="72"/>
        <v>0</v>
      </c>
      <c r="AD111" s="606"/>
    </row>
    <row r="112" spans="1:30" ht="28.5" customHeight="1" x14ac:dyDescent="0.25">
      <c r="A112" s="591" t="s">
        <v>204</v>
      </c>
      <c r="B112" s="611" t="s">
        <v>205</v>
      </c>
      <c r="C112" s="593">
        <f t="shared" si="80"/>
        <v>0</v>
      </c>
      <c r="D112" s="593">
        <f t="shared" si="80"/>
        <v>0</v>
      </c>
      <c r="E112" s="593">
        <f t="shared" si="80"/>
        <v>0</v>
      </c>
      <c r="F112" s="593">
        <f t="shared" si="80"/>
        <v>0</v>
      </c>
      <c r="G112" s="593">
        <f t="shared" si="80"/>
        <v>0</v>
      </c>
      <c r="H112" s="593">
        <f t="shared" si="80"/>
        <v>0</v>
      </c>
      <c r="I112" s="594">
        <f t="shared" si="59"/>
        <v>0</v>
      </c>
      <c r="J112" s="661">
        <f t="shared" si="80"/>
        <v>0</v>
      </c>
      <c r="K112" s="596" t="s">
        <v>204</v>
      </c>
      <c r="L112" s="597" t="s">
        <v>205</v>
      </c>
      <c r="M112" s="608"/>
      <c r="N112" s="598"/>
      <c r="O112" s="598"/>
      <c r="P112" s="598"/>
      <c r="Q112" s="598"/>
      <c r="R112" s="598"/>
      <c r="S112" s="600">
        <f t="shared" si="70"/>
        <v>0</v>
      </c>
      <c r="T112" s="601"/>
      <c r="U112" s="602" t="s">
        <v>204</v>
      </c>
      <c r="V112" s="611" t="s">
        <v>205</v>
      </c>
      <c r="W112" s="593"/>
      <c r="X112" s="603"/>
      <c r="Y112" s="605"/>
      <c r="Z112" s="605"/>
      <c r="AA112" s="605"/>
      <c r="AB112" s="605"/>
      <c r="AC112" s="594">
        <f t="shared" si="72"/>
        <v>0</v>
      </c>
      <c r="AD112" s="606"/>
    </row>
    <row r="113" spans="1:30" x14ac:dyDescent="0.25">
      <c r="A113" s="591" t="s">
        <v>206</v>
      </c>
      <c r="B113" s="611" t="s">
        <v>207</v>
      </c>
      <c r="C113" s="593">
        <f t="shared" si="80"/>
        <v>0</v>
      </c>
      <c r="D113" s="593">
        <f t="shared" si="80"/>
        <v>0</v>
      </c>
      <c r="E113" s="593">
        <f t="shared" si="80"/>
        <v>0</v>
      </c>
      <c r="F113" s="593">
        <f t="shared" si="80"/>
        <v>0</v>
      </c>
      <c r="G113" s="593">
        <f t="shared" si="80"/>
        <v>0</v>
      </c>
      <c r="H113" s="593">
        <f t="shared" si="80"/>
        <v>0</v>
      </c>
      <c r="I113" s="594">
        <f t="shared" si="59"/>
        <v>0</v>
      </c>
      <c r="J113" s="661">
        <f t="shared" si="80"/>
        <v>0</v>
      </c>
      <c r="K113" s="596" t="s">
        <v>206</v>
      </c>
      <c r="L113" s="597" t="s">
        <v>207</v>
      </c>
      <c r="M113" s="608"/>
      <c r="N113" s="598"/>
      <c r="O113" s="598"/>
      <c r="P113" s="598"/>
      <c r="Q113" s="598"/>
      <c r="R113" s="598"/>
      <c r="S113" s="600">
        <f t="shared" si="70"/>
        <v>0</v>
      </c>
      <c r="T113" s="601"/>
      <c r="U113" s="602" t="s">
        <v>206</v>
      </c>
      <c r="V113" s="611" t="s">
        <v>207</v>
      </c>
      <c r="W113" s="593"/>
      <c r="X113" s="603"/>
      <c r="Y113" s="605"/>
      <c r="Z113" s="605"/>
      <c r="AA113" s="605"/>
      <c r="AB113" s="605"/>
      <c r="AC113" s="594">
        <f t="shared" si="72"/>
        <v>0</v>
      </c>
      <c r="AD113" s="606"/>
    </row>
    <row r="114" spans="1:30" x14ac:dyDescent="0.25">
      <c r="A114" s="614" t="s">
        <v>504</v>
      </c>
      <c r="B114" s="615" t="s">
        <v>208</v>
      </c>
      <c r="C114" s="584">
        <f>C115+C116+C117+C118</f>
        <v>0</v>
      </c>
      <c r="D114" s="584">
        <f t="shared" ref="D114:J114" si="81">D115+D116+D117+D118</f>
        <v>0</v>
      </c>
      <c r="E114" s="584">
        <f t="shared" si="81"/>
        <v>0</v>
      </c>
      <c r="F114" s="584">
        <f t="shared" si="81"/>
        <v>0</v>
      </c>
      <c r="G114" s="584">
        <f t="shared" si="81"/>
        <v>0</v>
      </c>
      <c r="H114" s="584">
        <f t="shared" si="81"/>
        <v>0</v>
      </c>
      <c r="I114" s="570">
        <f t="shared" si="59"/>
        <v>0</v>
      </c>
      <c r="J114" s="665">
        <f t="shared" si="81"/>
        <v>0</v>
      </c>
      <c r="K114" s="616" t="s">
        <v>504</v>
      </c>
      <c r="L114" s="617" t="s">
        <v>208</v>
      </c>
      <c r="M114" s="588">
        <f t="shared" ref="M114:R114" si="82">M115+M116+M117+M118</f>
        <v>0</v>
      </c>
      <c r="N114" s="588">
        <f t="shared" si="82"/>
        <v>0</v>
      </c>
      <c r="O114" s="588">
        <f t="shared" si="82"/>
        <v>0</v>
      </c>
      <c r="P114" s="588">
        <f t="shared" si="82"/>
        <v>0</v>
      </c>
      <c r="Q114" s="588">
        <f t="shared" si="82"/>
        <v>0</v>
      </c>
      <c r="R114" s="588">
        <f t="shared" si="82"/>
        <v>0</v>
      </c>
      <c r="S114" s="571">
        <f t="shared" si="70"/>
        <v>0</v>
      </c>
      <c r="T114" s="589">
        <f>T115+T116+T117+T118</f>
        <v>0</v>
      </c>
      <c r="U114" s="618" t="s">
        <v>504</v>
      </c>
      <c r="V114" s="615" t="s">
        <v>208</v>
      </c>
      <c r="W114" s="584">
        <f t="shared" ref="W114:AB114" si="83">W115+W116+W117+W118</f>
        <v>0</v>
      </c>
      <c r="X114" s="584">
        <f t="shared" si="83"/>
        <v>0</v>
      </c>
      <c r="Y114" s="584">
        <f t="shared" si="83"/>
        <v>0</v>
      </c>
      <c r="Z114" s="584">
        <f t="shared" si="83"/>
        <v>0</v>
      </c>
      <c r="AA114" s="584">
        <f t="shared" si="83"/>
        <v>0</v>
      </c>
      <c r="AB114" s="584">
        <f t="shared" si="83"/>
        <v>0</v>
      </c>
      <c r="AC114" s="570">
        <f t="shared" si="72"/>
        <v>0</v>
      </c>
      <c r="AD114" s="585">
        <f>AD115+AD116+AD117+AD118</f>
        <v>0</v>
      </c>
    </row>
    <row r="115" spans="1:30" x14ac:dyDescent="0.25">
      <c r="A115" s="591" t="s">
        <v>209</v>
      </c>
      <c r="B115" s="611" t="s">
        <v>210</v>
      </c>
      <c r="C115" s="593">
        <f t="shared" ref="C115:J118" si="84">W115+AG115</f>
        <v>0</v>
      </c>
      <c r="D115" s="593">
        <f t="shared" si="84"/>
        <v>0</v>
      </c>
      <c r="E115" s="593">
        <f t="shared" si="84"/>
        <v>0</v>
      </c>
      <c r="F115" s="593">
        <f t="shared" si="84"/>
        <v>0</v>
      </c>
      <c r="G115" s="593">
        <f t="shared" si="84"/>
        <v>0</v>
      </c>
      <c r="H115" s="593">
        <f t="shared" si="84"/>
        <v>0</v>
      </c>
      <c r="I115" s="594">
        <f t="shared" si="59"/>
        <v>0</v>
      </c>
      <c r="J115" s="661">
        <f t="shared" si="84"/>
        <v>0</v>
      </c>
      <c r="K115" s="596" t="s">
        <v>209</v>
      </c>
      <c r="L115" s="597" t="s">
        <v>210</v>
      </c>
      <c r="M115" s="608"/>
      <c r="N115" s="598"/>
      <c r="O115" s="598"/>
      <c r="P115" s="598"/>
      <c r="Q115" s="598"/>
      <c r="R115" s="598"/>
      <c r="S115" s="600">
        <f t="shared" si="70"/>
        <v>0</v>
      </c>
      <c r="T115" s="601"/>
      <c r="U115" s="602" t="s">
        <v>209</v>
      </c>
      <c r="V115" s="611" t="s">
        <v>210</v>
      </c>
      <c r="W115" s="593"/>
      <c r="X115" s="603"/>
      <c r="Y115" s="605"/>
      <c r="Z115" s="605"/>
      <c r="AA115" s="605"/>
      <c r="AB115" s="605"/>
      <c r="AC115" s="594">
        <f t="shared" si="72"/>
        <v>0</v>
      </c>
      <c r="AD115" s="606"/>
    </row>
    <row r="116" spans="1:30" x14ac:dyDescent="0.25">
      <c r="A116" s="591" t="s">
        <v>211</v>
      </c>
      <c r="B116" s="611" t="s">
        <v>212</v>
      </c>
      <c r="C116" s="593">
        <f t="shared" si="84"/>
        <v>0</v>
      </c>
      <c r="D116" s="593">
        <f t="shared" si="84"/>
        <v>0</v>
      </c>
      <c r="E116" s="593">
        <f t="shared" si="84"/>
        <v>0</v>
      </c>
      <c r="F116" s="593">
        <f t="shared" si="84"/>
        <v>0</v>
      </c>
      <c r="G116" s="593">
        <f t="shared" si="84"/>
        <v>0</v>
      </c>
      <c r="H116" s="593">
        <f t="shared" si="84"/>
        <v>0</v>
      </c>
      <c r="I116" s="594">
        <f t="shared" si="59"/>
        <v>0</v>
      </c>
      <c r="J116" s="661">
        <f t="shared" si="84"/>
        <v>0</v>
      </c>
      <c r="K116" s="596" t="s">
        <v>211</v>
      </c>
      <c r="L116" s="597" t="s">
        <v>212</v>
      </c>
      <c r="M116" s="608"/>
      <c r="N116" s="598"/>
      <c r="O116" s="598"/>
      <c r="P116" s="598"/>
      <c r="Q116" s="598"/>
      <c r="R116" s="598"/>
      <c r="S116" s="600">
        <f t="shared" si="70"/>
        <v>0</v>
      </c>
      <c r="T116" s="601"/>
      <c r="U116" s="602" t="s">
        <v>211</v>
      </c>
      <c r="V116" s="611" t="s">
        <v>212</v>
      </c>
      <c r="W116" s="593"/>
      <c r="X116" s="603"/>
      <c r="Y116" s="605"/>
      <c r="Z116" s="605"/>
      <c r="AA116" s="605"/>
      <c r="AB116" s="605"/>
      <c r="AC116" s="594">
        <f t="shared" si="72"/>
        <v>0</v>
      </c>
      <c r="AD116" s="606"/>
    </row>
    <row r="117" spans="1:30" x14ac:dyDescent="0.25">
      <c r="A117" s="591" t="s">
        <v>213</v>
      </c>
      <c r="B117" s="611" t="s">
        <v>214</v>
      </c>
      <c r="C117" s="593">
        <f t="shared" si="84"/>
        <v>0</v>
      </c>
      <c r="D117" s="593">
        <f t="shared" si="84"/>
        <v>0</v>
      </c>
      <c r="E117" s="593">
        <f t="shared" si="84"/>
        <v>0</v>
      </c>
      <c r="F117" s="593">
        <f t="shared" si="84"/>
        <v>0</v>
      </c>
      <c r="G117" s="593">
        <f t="shared" si="84"/>
        <v>0</v>
      </c>
      <c r="H117" s="593">
        <f t="shared" si="84"/>
        <v>0</v>
      </c>
      <c r="I117" s="594">
        <f t="shared" si="59"/>
        <v>0</v>
      </c>
      <c r="J117" s="661">
        <f t="shared" si="84"/>
        <v>0</v>
      </c>
      <c r="K117" s="596" t="s">
        <v>213</v>
      </c>
      <c r="L117" s="597" t="s">
        <v>214</v>
      </c>
      <c r="M117" s="608"/>
      <c r="N117" s="598"/>
      <c r="O117" s="598"/>
      <c r="P117" s="598"/>
      <c r="Q117" s="598"/>
      <c r="R117" s="598"/>
      <c r="S117" s="600">
        <f t="shared" si="70"/>
        <v>0</v>
      </c>
      <c r="T117" s="601"/>
      <c r="U117" s="602" t="s">
        <v>213</v>
      </c>
      <c r="V117" s="611" t="s">
        <v>214</v>
      </c>
      <c r="W117" s="593"/>
      <c r="X117" s="603"/>
      <c r="Y117" s="605"/>
      <c r="Z117" s="605"/>
      <c r="AA117" s="605"/>
      <c r="AB117" s="605"/>
      <c r="AC117" s="594">
        <f t="shared" si="72"/>
        <v>0</v>
      </c>
      <c r="AD117" s="606"/>
    </row>
    <row r="118" spans="1:30" x14ac:dyDescent="0.25">
      <c r="A118" s="662" t="s">
        <v>215</v>
      </c>
      <c r="B118" s="611" t="s">
        <v>216</v>
      </c>
      <c r="C118" s="593">
        <f t="shared" si="84"/>
        <v>0</v>
      </c>
      <c r="D118" s="593">
        <f t="shared" si="84"/>
        <v>0</v>
      </c>
      <c r="E118" s="593">
        <f t="shared" si="84"/>
        <v>0</v>
      </c>
      <c r="F118" s="593">
        <f t="shared" si="84"/>
        <v>0</v>
      </c>
      <c r="G118" s="593">
        <f t="shared" si="84"/>
        <v>0</v>
      </c>
      <c r="H118" s="593">
        <f t="shared" si="84"/>
        <v>0</v>
      </c>
      <c r="I118" s="594">
        <f t="shared" si="59"/>
        <v>0</v>
      </c>
      <c r="J118" s="661">
        <f t="shared" si="84"/>
        <v>0</v>
      </c>
      <c r="K118" s="663" t="s">
        <v>215</v>
      </c>
      <c r="L118" s="597" t="s">
        <v>216</v>
      </c>
      <c r="M118" s="608"/>
      <c r="N118" s="598"/>
      <c r="O118" s="598"/>
      <c r="P118" s="598"/>
      <c r="Q118" s="598"/>
      <c r="R118" s="598"/>
      <c r="S118" s="600">
        <f t="shared" si="70"/>
        <v>0</v>
      </c>
      <c r="T118" s="601"/>
      <c r="U118" s="664" t="s">
        <v>215</v>
      </c>
      <c r="V118" s="611" t="s">
        <v>216</v>
      </c>
      <c r="W118" s="593"/>
      <c r="X118" s="603"/>
      <c r="Y118" s="605"/>
      <c r="Z118" s="605"/>
      <c r="AA118" s="605"/>
      <c r="AB118" s="605"/>
      <c r="AC118" s="594">
        <f t="shared" si="72"/>
        <v>0</v>
      </c>
      <c r="AD118" s="606"/>
    </row>
    <row r="119" spans="1:30" x14ac:dyDescent="0.25">
      <c r="A119" s="697" t="s">
        <v>217</v>
      </c>
      <c r="B119" s="615" t="s">
        <v>218</v>
      </c>
      <c r="C119" s="584">
        <f>C120+C121+C122</f>
        <v>0</v>
      </c>
      <c r="D119" s="584">
        <f t="shared" ref="D119:J119" si="85">D120+D121+D122</f>
        <v>0</v>
      </c>
      <c r="E119" s="584">
        <f t="shared" si="85"/>
        <v>0</v>
      </c>
      <c r="F119" s="584">
        <f t="shared" si="85"/>
        <v>0</v>
      </c>
      <c r="G119" s="584">
        <f t="shared" si="85"/>
        <v>0</v>
      </c>
      <c r="H119" s="584">
        <f t="shared" si="85"/>
        <v>0</v>
      </c>
      <c r="I119" s="570">
        <f t="shared" si="59"/>
        <v>0</v>
      </c>
      <c r="J119" s="665">
        <f t="shared" si="85"/>
        <v>0</v>
      </c>
      <c r="K119" s="616" t="s">
        <v>217</v>
      </c>
      <c r="L119" s="617" t="s">
        <v>218</v>
      </c>
      <c r="M119" s="588">
        <f t="shared" ref="M119:R119" si="86">M120+M121+M122</f>
        <v>0</v>
      </c>
      <c r="N119" s="588">
        <f t="shared" si="86"/>
        <v>0</v>
      </c>
      <c r="O119" s="588">
        <f t="shared" si="86"/>
        <v>0</v>
      </c>
      <c r="P119" s="588">
        <f t="shared" si="86"/>
        <v>0</v>
      </c>
      <c r="Q119" s="588">
        <f t="shared" si="86"/>
        <v>0</v>
      </c>
      <c r="R119" s="588">
        <f t="shared" si="86"/>
        <v>0</v>
      </c>
      <c r="S119" s="571">
        <f t="shared" si="70"/>
        <v>0</v>
      </c>
      <c r="T119" s="589">
        <f>T120+T121+T122</f>
        <v>0</v>
      </c>
      <c r="U119" s="698" t="s">
        <v>217</v>
      </c>
      <c r="V119" s="615" t="s">
        <v>218</v>
      </c>
      <c r="W119" s="584">
        <f t="shared" ref="W119:AB119" si="87">W120+W121+W122</f>
        <v>0</v>
      </c>
      <c r="X119" s="584">
        <f t="shared" si="87"/>
        <v>0</v>
      </c>
      <c r="Y119" s="584">
        <f t="shared" si="87"/>
        <v>0</v>
      </c>
      <c r="Z119" s="584">
        <f t="shared" si="87"/>
        <v>0</v>
      </c>
      <c r="AA119" s="584">
        <f t="shared" si="87"/>
        <v>0</v>
      </c>
      <c r="AB119" s="584">
        <f t="shared" si="87"/>
        <v>0</v>
      </c>
      <c r="AC119" s="570">
        <f t="shared" si="72"/>
        <v>0</v>
      </c>
      <c r="AD119" s="585">
        <f>AD120+AD121+AD122</f>
        <v>0</v>
      </c>
    </row>
    <row r="120" spans="1:30" x14ac:dyDescent="0.25">
      <c r="A120" s="697" t="s">
        <v>219</v>
      </c>
      <c r="B120" s="611" t="s">
        <v>220</v>
      </c>
      <c r="C120" s="593">
        <f t="shared" ref="C120:J124" si="88">W120+AG120</f>
        <v>0</v>
      </c>
      <c r="D120" s="593">
        <f t="shared" si="88"/>
        <v>0</v>
      </c>
      <c r="E120" s="593">
        <f t="shared" si="88"/>
        <v>0</v>
      </c>
      <c r="F120" s="593">
        <f t="shared" si="88"/>
        <v>0</v>
      </c>
      <c r="G120" s="593">
        <f t="shared" si="88"/>
        <v>0</v>
      </c>
      <c r="H120" s="593">
        <f t="shared" si="88"/>
        <v>0</v>
      </c>
      <c r="I120" s="594">
        <f t="shared" si="59"/>
        <v>0</v>
      </c>
      <c r="J120" s="661">
        <f t="shared" si="88"/>
        <v>0</v>
      </c>
      <c r="K120" s="616" t="s">
        <v>219</v>
      </c>
      <c r="L120" s="617" t="s">
        <v>220</v>
      </c>
      <c r="M120" s="588"/>
      <c r="N120" s="598"/>
      <c r="O120" s="598"/>
      <c r="P120" s="598"/>
      <c r="Q120" s="598"/>
      <c r="R120" s="598"/>
      <c r="S120" s="600">
        <f t="shared" si="70"/>
        <v>0</v>
      </c>
      <c r="T120" s="601"/>
      <c r="U120" s="698" t="s">
        <v>219</v>
      </c>
      <c r="V120" s="615" t="s">
        <v>220</v>
      </c>
      <c r="W120" s="584"/>
      <c r="X120" s="603"/>
      <c r="Y120" s="605"/>
      <c r="Z120" s="605"/>
      <c r="AA120" s="605"/>
      <c r="AB120" s="605"/>
      <c r="AC120" s="594">
        <f t="shared" si="72"/>
        <v>0</v>
      </c>
      <c r="AD120" s="606"/>
    </row>
    <row r="121" spans="1:30" ht="42.75" x14ac:dyDescent="0.25">
      <c r="A121" s="699" t="s">
        <v>505</v>
      </c>
      <c r="B121" s="611" t="s">
        <v>222</v>
      </c>
      <c r="C121" s="593">
        <f t="shared" si="88"/>
        <v>0</v>
      </c>
      <c r="D121" s="593">
        <f t="shared" si="88"/>
        <v>0</v>
      </c>
      <c r="E121" s="593">
        <f t="shared" si="88"/>
        <v>0</v>
      </c>
      <c r="F121" s="593">
        <f t="shared" si="88"/>
        <v>0</v>
      </c>
      <c r="G121" s="593">
        <f t="shared" si="88"/>
        <v>0</v>
      </c>
      <c r="H121" s="593">
        <f t="shared" si="88"/>
        <v>0</v>
      </c>
      <c r="I121" s="594">
        <f t="shared" si="59"/>
        <v>0</v>
      </c>
      <c r="J121" s="661">
        <f t="shared" si="88"/>
        <v>0</v>
      </c>
      <c r="K121" s="700" t="s">
        <v>505</v>
      </c>
      <c r="L121" s="617" t="s">
        <v>222</v>
      </c>
      <c r="M121" s="588"/>
      <c r="N121" s="598"/>
      <c r="O121" s="598"/>
      <c r="P121" s="598"/>
      <c r="Q121" s="598"/>
      <c r="R121" s="598"/>
      <c r="S121" s="600">
        <f t="shared" si="70"/>
        <v>0</v>
      </c>
      <c r="T121" s="601"/>
      <c r="U121" s="701" t="s">
        <v>505</v>
      </c>
      <c r="V121" s="615" t="s">
        <v>222</v>
      </c>
      <c r="W121" s="584"/>
      <c r="X121" s="603"/>
      <c r="Y121" s="605"/>
      <c r="Z121" s="605"/>
      <c r="AA121" s="605"/>
      <c r="AB121" s="605"/>
      <c r="AC121" s="594">
        <f t="shared" si="72"/>
        <v>0</v>
      </c>
      <c r="AD121" s="606"/>
    </row>
    <row r="122" spans="1:30" ht="18" customHeight="1" x14ac:dyDescent="0.25">
      <c r="A122" s="470" t="s">
        <v>223</v>
      </c>
      <c r="B122" s="611" t="s">
        <v>224</v>
      </c>
      <c r="C122" s="593">
        <f t="shared" si="88"/>
        <v>0</v>
      </c>
      <c r="D122" s="593">
        <f t="shared" si="88"/>
        <v>0</v>
      </c>
      <c r="E122" s="593">
        <f t="shared" si="88"/>
        <v>0</v>
      </c>
      <c r="F122" s="593">
        <f t="shared" si="88"/>
        <v>0</v>
      </c>
      <c r="G122" s="593">
        <f t="shared" si="88"/>
        <v>0</v>
      </c>
      <c r="H122" s="593">
        <f t="shared" si="88"/>
        <v>0</v>
      </c>
      <c r="I122" s="594">
        <f t="shared" si="59"/>
        <v>0</v>
      </c>
      <c r="J122" s="661">
        <f t="shared" si="88"/>
        <v>0</v>
      </c>
      <c r="K122" s="546" t="s">
        <v>223</v>
      </c>
      <c r="L122" s="617" t="s">
        <v>224</v>
      </c>
      <c r="M122" s="588"/>
      <c r="N122" s="598"/>
      <c r="O122" s="598"/>
      <c r="P122" s="598"/>
      <c r="Q122" s="598"/>
      <c r="R122" s="598"/>
      <c r="S122" s="600">
        <f t="shared" si="70"/>
        <v>0</v>
      </c>
      <c r="T122" s="601"/>
      <c r="U122" s="547" t="s">
        <v>223</v>
      </c>
      <c r="V122" s="615" t="s">
        <v>224</v>
      </c>
      <c r="W122" s="584"/>
      <c r="X122" s="603"/>
      <c r="Y122" s="605"/>
      <c r="Z122" s="605"/>
      <c r="AA122" s="605"/>
      <c r="AB122" s="605"/>
      <c r="AC122" s="594">
        <f t="shared" si="72"/>
        <v>0</v>
      </c>
      <c r="AD122" s="606"/>
    </row>
    <row r="123" spans="1:30" x14ac:dyDescent="0.25">
      <c r="A123" s="697" t="s">
        <v>225</v>
      </c>
      <c r="B123" s="615" t="s">
        <v>226</v>
      </c>
      <c r="C123" s="584">
        <f>C124</f>
        <v>0</v>
      </c>
      <c r="D123" s="584">
        <f t="shared" ref="D123:J123" si="89">D124</f>
        <v>0</v>
      </c>
      <c r="E123" s="584">
        <f t="shared" si="89"/>
        <v>0</v>
      </c>
      <c r="F123" s="584">
        <f t="shared" si="89"/>
        <v>0</v>
      </c>
      <c r="G123" s="584">
        <f t="shared" si="89"/>
        <v>0</v>
      </c>
      <c r="H123" s="584">
        <f t="shared" si="89"/>
        <v>0</v>
      </c>
      <c r="I123" s="570">
        <f t="shared" si="59"/>
        <v>0</v>
      </c>
      <c r="J123" s="665">
        <f t="shared" si="89"/>
        <v>0</v>
      </c>
      <c r="K123" s="616" t="s">
        <v>225</v>
      </c>
      <c r="L123" s="617" t="s">
        <v>226</v>
      </c>
      <c r="M123" s="588">
        <f>M124</f>
        <v>0</v>
      </c>
      <c r="N123" s="588">
        <f t="shared" ref="N123:T123" si="90">N124</f>
        <v>0</v>
      </c>
      <c r="O123" s="588">
        <f t="shared" si="90"/>
        <v>0</v>
      </c>
      <c r="P123" s="588">
        <f t="shared" si="90"/>
        <v>0</v>
      </c>
      <c r="Q123" s="588">
        <f t="shared" si="90"/>
        <v>0</v>
      </c>
      <c r="R123" s="588">
        <f t="shared" si="90"/>
        <v>0</v>
      </c>
      <c r="S123" s="571">
        <f t="shared" si="70"/>
        <v>0</v>
      </c>
      <c r="T123" s="589">
        <f t="shared" si="90"/>
        <v>0</v>
      </c>
      <c r="U123" s="698" t="s">
        <v>225</v>
      </c>
      <c r="V123" s="615" t="s">
        <v>226</v>
      </c>
      <c r="W123" s="584">
        <f>W124</f>
        <v>0</v>
      </c>
      <c r="X123" s="584">
        <f t="shared" ref="X123:AD123" si="91">X124</f>
        <v>0</v>
      </c>
      <c r="Y123" s="584">
        <f t="shared" si="91"/>
        <v>0</v>
      </c>
      <c r="Z123" s="584">
        <f t="shared" si="91"/>
        <v>0</v>
      </c>
      <c r="AA123" s="584">
        <f t="shared" si="91"/>
        <v>0</v>
      </c>
      <c r="AB123" s="584">
        <f t="shared" si="91"/>
        <v>0</v>
      </c>
      <c r="AC123" s="570">
        <f t="shared" si="72"/>
        <v>0</v>
      </c>
      <c r="AD123" s="585">
        <f t="shared" si="91"/>
        <v>0</v>
      </c>
    </row>
    <row r="124" spans="1:30" x14ac:dyDescent="0.25">
      <c r="A124" s="614" t="s">
        <v>227</v>
      </c>
      <c r="B124" s="611" t="s">
        <v>228</v>
      </c>
      <c r="C124" s="593">
        <f t="shared" si="88"/>
        <v>0</v>
      </c>
      <c r="D124" s="593">
        <f t="shared" si="88"/>
        <v>0</v>
      </c>
      <c r="E124" s="593">
        <f t="shared" si="88"/>
        <v>0</v>
      </c>
      <c r="F124" s="593">
        <f t="shared" si="88"/>
        <v>0</v>
      </c>
      <c r="G124" s="593">
        <f t="shared" si="88"/>
        <v>0</v>
      </c>
      <c r="H124" s="593">
        <f t="shared" si="88"/>
        <v>0</v>
      </c>
      <c r="I124" s="594">
        <f t="shared" si="59"/>
        <v>0</v>
      </c>
      <c r="J124" s="661">
        <f t="shared" si="88"/>
        <v>0</v>
      </c>
      <c r="K124" s="616" t="s">
        <v>227</v>
      </c>
      <c r="L124" s="617" t="s">
        <v>228</v>
      </c>
      <c r="M124" s="588"/>
      <c r="N124" s="598"/>
      <c r="O124" s="598"/>
      <c r="P124" s="598"/>
      <c r="Q124" s="598"/>
      <c r="R124" s="598"/>
      <c r="S124" s="600">
        <f t="shared" si="70"/>
        <v>0</v>
      </c>
      <c r="T124" s="601"/>
      <c r="U124" s="618" t="s">
        <v>227</v>
      </c>
      <c r="V124" s="615" t="s">
        <v>228</v>
      </c>
      <c r="W124" s="584"/>
      <c r="X124" s="603"/>
      <c r="Y124" s="605"/>
      <c r="Z124" s="605"/>
      <c r="AA124" s="605"/>
      <c r="AB124" s="605"/>
      <c r="AC124" s="594">
        <f t="shared" si="72"/>
        <v>0</v>
      </c>
      <c r="AD124" s="606"/>
    </row>
    <row r="125" spans="1:30" ht="27.75" customHeight="1" x14ac:dyDescent="0.25">
      <c r="A125" s="692" t="s">
        <v>229</v>
      </c>
      <c r="B125" s="615" t="s">
        <v>230</v>
      </c>
      <c r="C125" s="584">
        <f>C126</f>
        <v>0</v>
      </c>
      <c r="D125" s="584">
        <f t="shared" ref="D125:J125" si="92">D126</f>
        <v>0</v>
      </c>
      <c r="E125" s="584">
        <f t="shared" si="92"/>
        <v>0</v>
      </c>
      <c r="F125" s="584">
        <f t="shared" si="92"/>
        <v>0</v>
      </c>
      <c r="G125" s="584">
        <f t="shared" si="92"/>
        <v>0</v>
      </c>
      <c r="H125" s="584">
        <f t="shared" si="92"/>
        <v>0</v>
      </c>
      <c r="I125" s="570">
        <f t="shared" si="59"/>
        <v>0</v>
      </c>
      <c r="J125" s="665">
        <f t="shared" si="92"/>
        <v>0</v>
      </c>
      <c r="K125" s="669" t="s">
        <v>229</v>
      </c>
      <c r="L125" s="617" t="s">
        <v>230</v>
      </c>
      <c r="M125" s="588">
        <f>M126</f>
        <v>0</v>
      </c>
      <c r="N125" s="588">
        <f t="shared" ref="N125:T125" si="93">N126</f>
        <v>0</v>
      </c>
      <c r="O125" s="588">
        <f t="shared" si="93"/>
        <v>0</v>
      </c>
      <c r="P125" s="588">
        <f t="shared" si="93"/>
        <v>0</v>
      </c>
      <c r="Q125" s="588">
        <f t="shared" si="93"/>
        <v>0</v>
      </c>
      <c r="R125" s="588">
        <f t="shared" si="93"/>
        <v>0</v>
      </c>
      <c r="S125" s="571">
        <f t="shared" si="70"/>
        <v>0</v>
      </c>
      <c r="T125" s="589">
        <f t="shared" si="93"/>
        <v>0</v>
      </c>
      <c r="U125" s="693" t="s">
        <v>229</v>
      </c>
      <c r="V125" s="615" t="s">
        <v>230</v>
      </c>
      <c r="W125" s="584">
        <f>W126</f>
        <v>0</v>
      </c>
      <c r="X125" s="584">
        <f t="shared" ref="X125:AD125" si="94">X126</f>
        <v>0</v>
      </c>
      <c r="Y125" s="584">
        <f t="shared" si="94"/>
        <v>0</v>
      </c>
      <c r="Z125" s="584">
        <f t="shared" si="94"/>
        <v>0</v>
      </c>
      <c r="AA125" s="584">
        <f t="shared" si="94"/>
        <v>0</v>
      </c>
      <c r="AB125" s="584">
        <f t="shared" si="94"/>
        <v>0</v>
      </c>
      <c r="AC125" s="570">
        <f t="shared" si="72"/>
        <v>0</v>
      </c>
      <c r="AD125" s="585">
        <f t="shared" si="94"/>
        <v>0</v>
      </c>
    </row>
    <row r="126" spans="1:30" ht="42.75" x14ac:dyDescent="0.25">
      <c r="A126" s="690" t="s">
        <v>506</v>
      </c>
      <c r="B126" s="615" t="s">
        <v>231</v>
      </c>
      <c r="C126" s="584">
        <f>C127+C128+C129+C130+C131+C132+C133+C134+C135+C136+C137+C138+C139</f>
        <v>0</v>
      </c>
      <c r="D126" s="584">
        <f t="shared" ref="D126:J126" si="95">D127+D128+D129+D130+D131+D132+D133+D134+D135+D136+D137+D138+D139</f>
        <v>0</v>
      </c>
      <c r="E126" s="584">
        <f t="shared" si="95"/>
        <v>0</v>
      </c>
      <c r="F126" s="584">
        <f t="shared" si="95"/>
        <v>0</v>
      </c>
      <c r="G126" s="584">
        <f t="shared" si="95"/>
        <v>0</v>
      </c>
      <c r="H126" s="584">
        <f t="shared" si="95"/>
        <v>0</v>
      </c>
      <c r="I126" s="570">
        <f t="shared" si="59"/>
        <v>0</v>
      </c>
      <c r="J126" s="665">
        <f t="shared" si="95"/>
        <v>0</v>
      </c>
      <c r="K126" s="586" t="s">
        <v>506</v>
      </c>
      <c r="L126" s="617" t="s">
        <v>231</v>
      </c>
      <c r="M126" s="588">
        <f t="shared" ref="M126:R126" si="96">M127+M128+M129+M130+M131+M132+M133+M134+M135+M136+M137+M138+M139</f>
        <v>0</v>
      </c>
      <c r="N126" s="588">
        <f t="shared" si="96"/>
        <v>0</v>
      </c>
      <c r="O126" s="588">
        <f t="shared" si="96"/>
        <v>0</v>
      </c>
      <c r="P126" s="588">
        <f t="shared" si="96"/>
        <v>0</v>
      </c>
      <c r="Q126" s="588">
        <f t="shared" si="96"/>
        <v>0</v>
      </c>
      <c r="R126" s="588">
        <f t="shared" si="96"/>
        <v>0</v>
      </c>
      <c r="S126" s="571">
        <f t="shared" si="70"/>
        <v>0</v>
      </c>
      <c r="T126" s="589">
        <f>T127+T128+T129+T130+T131+T132+T133+T134+T135+T136+T137+T138+T139</f>
        <v>0</v>
      </c>
      <c r="U126" s="691" t="s">
        <v>506</v>
      </c>
      <c r="V126" s="615" t="s">
        <v>231</v>
      </c>
      <c r="W126" s="584">
        <f t="shared" ref="W126:AB126" si="97">W127+W128+W129+W130+W131+W132+W133+W134+W135+W136+W137+W138+W139</f>
        <v>0</v>
      </c>
      <c r="X126" s="584">
        <f t="shared" si="97"/>
        <v>0</v>
      </c>
      <c r="Y126" s="584">
        <f t="shared" si="97"/>
        <v>0</v>
      </c>
      <c r="Z126" s="584">
        <f t="shared" si="97"/>
        <v>0</v>
      </c>
      <c r="AA126" s="584">
        <f t="shared" si="97"/>
        <v>0</v>
      </c>
      <c r="AB126" s="584">
        <f t="shared" si="97"/>
        <v>0</v>
      </c>
      <c r="AC126" s="570">
        <f t="shared" si="72"/>
        <v>0</v>
      </c>
      <c r="AD126" s="585">
        <f>AD127+AD128+AD129+AD130+AD131+AD132+AD133+AD134+AD135+AD136+AD137+AD138+AD139</f>
        <v>0</v>
      </c>
    </row>
    <row r="127" spans="1:30" x14ac:dyDescent="0.25">
      <c r="A127" s="610" t="s">
        <v>232</v>
      </c>
      <c r="B127" s="611" t="s">
        <v>233</v>
      </c>
      <c r="C127" s="593">
        <f t="shared" ref="C127:J139" si="98">W127+AG127</f>
        <v>0</v>
      </c>
      <c r="D127" s="593">
        <f t="shared" si="98"/>
        <v>0</v>
      </c>
      <c r="E127" s="593">
        <f t="shared" si="98"/>
        <v>0</v>
      </c>
      <c r="F127" s="593">
        <f t="shared" si="98"/>
        <v>0</v>
      </c>
      <c r="G127" s="593">
        <f t="shared" si="98"/>
        <v>0</v>
      </c>
      <c r="H127" s="593">
        <f t="shared" si="98"/>
        <v>0</v>
      </c>
      <c r="I127" s="594">
        <f t="shared" si="59"/>
        <v>0</v>
      </c>
      <c r="J127" s="661">
        <f t="shared" si="98"/>
        <v>0</v>
      </c>
      <c r="K127" s="612" t="s">
        <v>232</v>
      </c>
      <c r="L127" s="597" t="s">
        <v>233</v>
      </c>
      <c r="M127" s="608"/>
      <c r="N127" s="598"/>
      <c r="O127" s="598"/>
      <c r="P127" s="598"/>
      <c r="Q127" s="598"/>
      <c r="R127" s="598"/>
      <c r="S127" s="600">
        <f t="shared" si="70"/>
        <v>0</v>
      </c>
      <c r="T127" s="601"/>
      <c r="U127" s="613" t="s">
        <v>232</v>
      </c>
      <c r="V127" s="611" t="s">
        <v>233</v>
      </c>
      <c r="W127" s="593"/>
      <c r="X127" s="603"/>
      <c r="Y127" s="605"/>
      <c r="Z127" s="605"/>
      <c r="AA127" s="605"/>
      <c r="AB127" s="605"/>
      <c r="AC127" s="594">
        <f t="shared" si="72"/>
        <v>0</v>
      </c>
      <c r="AD127" s="606"/>
    </row>
    <row r="128" spans="1:30" ht="15.75" thickBot="1" x14ac:dyDescent="0.3">
      <c r="A128" s="619" t="s">
        <v>234</v>
      </c>
      <c r="B128" s="620" t="s">
        <v>235</v>
      </c>
      <c r="C128" s="621">
        <f t="shared" si="98"/>
        <v>0</v>
      </c>
      <c r="D128" s="621">
        <f t="shared" si="98"/>
        <v>0</v>
      </c>
      <c r="E128" s="621">
        <f t="shared" si="98"/>
        <v>0</v>
      </c>
      <c r="F128" s="621">
        <f t="shared" si="98"/>
        <v>0</v>
      </c>
      <c r="G128" s="621">
        <f t="shared" si="98"/>
        <v>0</v>
      </c>
      <c r="H128" s="621">
        <f t="shared" si="98"/>
        <v>0</v>
      </c>
      <c r="I128" s="622">
        <f t="shared" si="59"/>
        <v>0</v>
      </c>
      <c r="J128" s="672">
        <f t="shared" si="98"/>
        <v>0</v>
      </c>
      <c r="K128" s="624" t="s">
        <v>234</v>
      </c>
      <c r="L128" s="625" t="s">
        <v>235</v>
      </c>
      <c r="M128" s="626"/>
      <c r="N128" s="627"/>
      <c r="O128" s="627"/>
      <c r="P128" s="627"/>
      <c r="Q128" s="627"/>
      <c r="R128" s="627"/>
      <c r="S128" s="628">
        <f t="shared" si="70"/>
        <v>0</v>
      </c>
      <c r="T128" s="629"/>
      <c r="U128" s="630" t="s">
        <v>234</v>
      </c>
      <c r="V128" s="620" t="s">
        <v>235</v>
      </c>
      <c r="W128" s="621"/>
      <c r="X128" s="631"/>
      <c r="Y128" s="632"/>
      <c r="Z128" s="632"/>
      <c r="AA128" s="632"/>
      <c r="AB128" s="632"/>
      <c r="AC128" s="622">
        <f t="shared" si="72"/>
        <v>0</v>
      </c>
      <c r="AD128" s="633"/>
    </row>
    <row r="129" spans="1:30" ht="27" customHeight="1" x14ac:dyDescent="0.25">
      <c r="A129" s="702" t="s">
        <v>236</v>
      </c>
      <c r="B129" s="676" t="s">
        <v>237</v>
      </c>
      <c r="C129" s="677">
        <f t="shared" si="98"/>
        <v>0</v>
      </c>
      <c r="D129" s="677">
        <f t="shared" si="98"/>
        <v>0</v>
      </c>
      <c r="E129" s="677">
        <f t="shared" si="98"/>
        <v>0</v>
      </c>
      <c r="F129" s="677">
        <f t="shared" si="98"/>
        <v>0</v>
      </c>
      <c r="G129" s="677">
        <f t="shared" si="98"/>
        <v>0</v>
      </c>
      <c r="H129" s="677">
        <f t="shared" si="98"/>
        <v>0</v>
      </c>
      <c r="I129" s="678">
        <f t="shared" si="59"/>
        <v>0</v>
      </c>
      <c r="J129" s="679">
        <f t="shared" si="98"/>
        <v>0</v>
      </c>
      <c r="K129" s="703" t="s">
        <v>236</v>
      </c>
      <c r="L129" s="681" t="s">
        <v>237</v>
      </c>
      <c r="M129" s="682"/>
      <c r="N129" s="683"/>
      <c r="O129" s="683"/>
      <c r="P129" s="683"/>
      <c r="Q129" s="683"/>
      <c r="R129" s="683"/>
      <c r="S129" s="684">
        <f t="shared" si="70"/>
        <v>0</v>
      </c>
      <c r="T129" s="685"/>
      <c r="U129" s="704" t="s">
        <v>236</v>
      </c>
      <c r="V129" s="676" t="s">
        <v>237</v>
      </c>
      <c r="W129" s="677"/>
      <c r="X129" s="687"/>
      <c r="Y129" s="688"/>
      <c r="Z129" s="688"/>
      <c r="AA129" s="688"/>
      <c r="AB129" s="688"/>
      <c r="AC129" s="678">
        <f t="shared" si="72"/>
        <v>0</v>
      </c>
      <c r="AD129" s="689"/>
    </row>
    <row r="130" spans="1:30" ht="37.5" customHeight="1" x14ac:dyDescent="0.25">
      <c r="A130" s="662" t="s">
        <v>507</v>
      </c>
      <c r="B130" s="611" t="s">
        <v>238</v>
      </c>
      <c r="C130" s="593">
        <f t="shared" si="98"/>
        <v>0</v>
      </c>
      <c r="D130" s="593">
        <f t="shared" si="98"/>
        <v>0</v>
      </c>
      <c r="E130" s="593">
        <f t="shared" si="98"/>
        <v>0</v>
      </c>
      <c r="F130" s="593">
        <f t="shared" si="98"/>
        <v>0</v>
      </c>
      <c r="G130" s="593">
        <f t="shared" si="98"/>
        <v>0</v>
      </c>
      <c r="H130" s="593">
        <f t="shared" si="98"/>
        <v>0</v>
      </c>
      <c r="I130" s="594">
        <f t="shared" si="59"/>
        <v>0</v>
      </c>
      <c r="J130" s="661">
        <f t="shared" si="98"/>
        <v>0</v>
      </c>
      <c r="K130" s="663" t="s">
        <v>507</v>
      </c>
      <c r="L130" s="597" t="s">
        <v>238</v>
      </c>
      <c r="M130" s="608"/>
      <c r="N130" s="598"/>
      <c r="O130" s="598"/>
      <c r="P130" s="598"/>
      <c r="Q130" s="598"/>
      <c r="R130" s="598"/>
      <c r="S130" s="600">
        <f t="shared" si="70"/>
        <v>0</v>
      </c>
      <c r="T130" s="601"/>
      <c r="U130" s="664" t="s">
        <v>507</v>
      </c>
      <c r="V130" s="611" t="s">
        <v>238</v>
      </c>
      <c r="W130" s="593"/>
      <c r="X130" s="603"/>
      <c r="Y130" s="605"/>
      <c r="Z130" s="605"/>
      <c r="AA130" s="605"/>
      <c r="AB130" s="605"/>
      <c r="AC130" s="594">
        <f t="shared" si="72"/>
        <v>0</v>
      </c>
      <c r="AD130" s="606"/>
    </row>
    <row r="131" spans="1:30" ht="45" x14ac:dyDescent="0.25">
      <c r="A131" s="662" t="s">
        <v>239</v>
      </c>
      <c r="B131" s="611" t="s">
        <v>240</v>
      </c>
      <c r="C131" s="593">
        <f t="shared" si="98"/>
        <v>0</v>
      </c>
      <c r="D131" s="593">
        <f t="shared" si="98"/>
        <v>0</v>
      </c>
      <c r="E131" s="593">
        <f t="shared" si="98"/>
        <v>0</v>
      </c>
      <c r="F131" s="593">
        <f t="shared" si="98"/>
        <v>0</v>
      </c>
      <c r="G131" s="593">
        <f t="shared" si="98"/>
        <v>0</v>
      </c>
      <c r="H131" s="593">
        <f t="shared" si="98"/>
        <v>0</v>
      </c>
      <c r="I131" s="594">
        <f t="shared" si="59"/>
        <v>0</v>
      </c>
      <c r="J131" s="661">
        <f t="shared" si="98"/>
        <v>0</v>
      </c>
      <c r="K131" s="663" t="s">
        <v>508</v>
      </c>
      <c r="L131" s="597" t="s">
        <v>240</v>
      </c>
      <c r="M131" s="608"/>
      <c r="N131" s="598"/>
      <c r="O131" s="598"/>
      <c r="P131" s="598"/>
      <c r="Q131" s="598"/>
      <c r="R131" s="598"/>
      <c r="S131" s="600">
        <f t="shared" si="70"/>
        <v>0</v>
      </c>
      <c r="T131" s="601"/>
      <c r="U131" s="664" t="s">
        <v>508</v>
      </c>
      <c r="V131" s="611" t="s">
        <v>240</v>
      </c>
      <c r="W131" s="593"/>
      <c r="X131" s="603"/>
      <c r="Y131" s="605"/>
      <c r="Z131" s="605"/>
      <c r="AA131" s="605"/>
      <c r="AB131" s="605"/>
      <c r="AC131" s="594">
        <f t="shared" si="72"/>
        <v>0</v>
      </c>
      <c r="AD131" s="606"/>
    </row>
    <row r="132" spans="1:30" ht="45" x14ac:dyDescent="0.25">
      <c r="A132" s="662" t="s">
        <v>509</v>
      </c>
      <c r="B132" s="611" t="s">
        <v>241</v>
      </c>
      <c r="C132" s="593">
        <f t="shared" si="98"/>
        <v>0</v>
      </c>
      <c r="D132" s="593">
        <f t="shared" si="98"/>
        <v>0</v>
      </c>
      <c r="E132" s="593">
        <f t="shared" si="98"/>
        <v>0</v>
      </c>
      <c r="F132" s="593">
        <f t="shared" si="98"/>
        <v>0</v>
      </c>
      <c r="G132" s="593">
        <f t="shared" si="98"/>
        <v>0</v>
      </c>
      <c r="H132" s="593">
        <f t="shared" si="98"/>
        <v>0</v>
      </c>
      <c r="I132" s="594">
        <f t="shared" si="59"/>
        <v>0</v>
      </c>
      <c r="J132" s="661">
        <f t="shared" si="98"/>
        <v>0</v>
      </c>
      <c r="K132" s="663" t="s">
        <v>509</v>
      </c>
      <c r="L132" s="597" t="s">
        <v>241</v>
      </c>
      <c r="M132" s="608"/>
      <c r="N132" s="598"/>
      <c r="O132" s="598"/>
      <c r="P132" s="598"/>
      <c r="Q132" s="598"/>
      <c r="R132" s="598"/>
      <c r="S132" s="600">
        <f t="shared" si="70"/>
        <v>0</v>
      </c>
      <c r="T132" s="601"/>
      <c r="U132" s="664" t="s">
        <v>509</v>
      </c>
      <c r="V132" s="611" t="s">
        <v>241</v>
      </c>
      <c r="W132" s="593"/>
      <c r="X132" s="603"/>
      <c r="Y132" s="605"/>
      <c r="Z132" s="605"/>
      <c r="AA132" s="605"/>
      <c r="AB132" s="605"/>
      <c r="AC132" s="594">
        <f t="shared" si="72"/>
        <v>0</v>
      </c>
      <c r="AD132" s="606"/>
    </row>
    <row r="133" spans="1:30" ht="45" x14ac:dyDescent="0.25">
      <c r="A133" s="662" t="s">
        <v>510</v>
      </c>
      <c r="B133" s="611" t="s">
        <v>242</v>
      </c>
      <c r="C133" s="593">
        <f t="shared" si="98"/>
        <v>0</v>
      </c>
      <c r="D133" s="593">
        <f t="shared" si="98"/>
        <v>0</v>
      </c>
      <c r="E133" s="593">
        <f t="shared" si="98"/>
        <v>0</v>
      </c>
      <c r="F133" s="593">
        <f t="shared" si="98"/>
        <v>0</v>
      </c>
      <c r="G133" s="593">
        <f t="shared" si="98"/>
        <v>0</v>
      </c>
      <c r="H133" s="593">
        <f t="shared" si="98"/>
        <v>0</v>
      </c>
      <c r="I133" s="594">
        <f t="shared" si="59"/>
        <v>0</v>
      </c>
      <c r="J133" s="661">
        <f t="shared" si="98"/>
        <v>0</v>
      </c>
      <c r="K133" s="663" t="s">
        <v>511</v>
      </c>
      <c r="L133" s="597" t="s">
        <v>242</v>
      </c>
      <c r="M133" s="608"/>
      <c r="N133" s="598"/>
      <c r="O133" s="598"/>
      <c r="P133" s="598"/>
      <c r="Q133" s="598"/>
      <c r="R133" s="598"/>
      <c r="S133" s="600">
        <f t="shared" si="70"/>
        <v>0</v>
      </c>
      <c r="T133" s="601"/>
      <c r="U133" s="664" t="s">
        <v>511</v>
      </c>
      <c r="V133" s="611" t="s">
        <v>242</v>
      </c>
      <c r="W133" s="593"/>
      <c r="X133" s="603"/>
      <c r="Y133" s="605"/>
      <c r="Z133" s="605"/>
      <c r="AA133" s="605"/>
      <c r="AB133" s="605"/>
      <c r="AC133" s="594">
        <f t="shared" si="72"/>
        <v>0</v>
      </c>
      <c r="AD133" s="606"/>
    </row>
    <row r="134" spans="1:30" ht="26.25" customHeight="1" x14ac:dyDescent="0.25">
      <c r="A134" s="662" t="s">
        <v>243</v>
      </c>
      <c r="B134" s="611" t="s">
        <v>244</v>
      </c>
      <c r="C134" s="593">
        <f t="shared" si="98"/>
        <v>0</v>
      </c>
      <c r="D134" s="593">
        <f t="shared" si="98"/>
        <v>0</v>
      </c>
      <c r="E134" s="593">
        <f t="shared" si="98"/>
        <v>0</v>
      </c>
      <c r="F134" s="593">
        <f t="shared" si="98"/>
        <v>0</v>
      </c>
      <c r="G134" s="593">
        <f t="shared" si="98"/>
        <v>0</v>
      </c>
      <c r="H134" s="593">
        <f t="shared" si="98"/>
        <v>0</v>
      </c>
      <c r="I134" s="594">
        <f t="shared" si="59"/>
        <v>0</v>
      </c>
      <c r="J134" s="661">
        <f t="shared" si="98"/>
        <v>0</v>
      </c>
      <c r="K134" s="663" t="s">
        <v>243</v>
      </c>
      <c r="L134" s="597" t="s">
        <v>244</v>
      </c>
      <c r="M134" s="608"/>
      <c r="N134" s="598"/>
      <c r="O134" s="598"/>
      <c r="P134" s="598"/>
      <c r="Q134" s="598"/>
      <c r="R134" s="598"/>
      <c r="S134" s="600">
        <f t="shared" si="70"/>
        <v>0</v>
      </c>
      <c r="T134" s="601"/>
      <c r="U134" s="664" t="s">
        <v>243</v>
      </c>
      <c r="V134" s="611" t="s">
        <v>244</v>
      </c>
      <c r="W134" s="593"/>
      <c r="X134" s="603"/>
      <c r="Y134" s="605"/>
      <c r="Z134" s="605"/>
      <c r="AA134" s="605"/>
      <c r="AB134" s="605"/>
      <c r="AC134" s="594">
        <f t="shared" si="72"/>
        <v>0</v>
      </c>
      <c r="AD134" s="606"/>
    </row>
    <row r="135" spans="1:30" ht="27.75" customHeight="1" x14ac:dyDescent="0.25">
      <c r="A135" s="662" t="s">
        <v>512</v>
      </c>
      <c r="B135" s="611" t="s">
        <v>245</v>
      </c>
      <c r="C135" s="593">
        <f t="shared" si="98"/>
        <v>0</v>
      </c>
      <c r="D135" s="593">
        <f t="shared" si="98"/>
        <v>0</v>
      </c>
      <c r="E135" s="593">
        <f t="shared" si="98"/>
        <v>0</v>
      </c>
      <c r="F135" s="593">
        <f t="shared" si="98"/>
        <v>0</v>
      </c>
      <c r="G135" s="593">
        <f t="shared" si="98"/>
        <v>0</v>
      </c>
      <c r="H135" s="593">
        <f t="shared" si="98"/>
        <v>0</v>
      </c>
      <c r="I135" s="594">
        <f t="shared" si="59"/>
        <v>0</v>
      </c>
      <c r="J135" s="661">
        <f t="shared" si="98"/>
        <v>0</v>
      </c>
      <c r="K135" s="663" t="s">
        <v>512</v>
      </c>
      <c r="L135" s="597" t="s">
        <v>245</v>
      </c>
      <c r="M135" s="608"/>
      <c r="N135" s="598"/>
      <c r="O135" s="598"/>
      <c r="P135" s="598"/>
      <c r="Q135" s="598"/>
      <c r="R135" s="598"/>
      <c r="S135" s="600">
        <f t="shared" si="70"/>
        <v>0</v>
      </c>
      <c r="T135" s="601"/>
      <c r="U135" s="664" t="s">
        <v>512</v>
      </c>
      <c r="V135" s="611" t="s">
        <v>245</v>
      </c>
      <c r="W135" s="593"/>
      <c r="X135" s="603"/>
      <c r="Y135" s="605"/>
      <c r="Z135" s="605"/>
      <c r="AA135" s="605"/>
      <c r="AB135" s="605"/>
      <c r="AC135" s="594">
        <f t="shared" si="72"/>
        <v>0</v>
      </c>
      <c r="AD135" s="606"/>
    </row>
    <row r="136" spans="1:30" ht="38.25" customHeight="1" x14ac:dyDescent="0.25">
      <c r="A136" s="662" t="s">
        <v>513</v>
      </c>
      <c r="B136" s="611" t="s">
        <v>246</v>
      </c>
      <c r="C136" s="593">
        <f t="shared" si="98"/>
        <v>0</v>
      </c>
      <c r="D136" s="593">
        <f t="shared" si="98"/>
        <v>0</v>
      </c>
      <c r="E136" s="593">
        <f t="shared" si="98"/>
        <v>0</v>
      </c>
      <c r="F136" s="593">
        <f t="shared" si="98"/>
        <v>0</v>
      </c>
      <c r="G136" s="593">
        <f t="shared" si="98"/>
        <v>0</v>
      </c>
      <c r="H136" s="593">
        <f t="shared" si="98"/>
        <v>0</v>
      </c>
      <c r="I136" s="594">
        <f t="shared" si="59"/>
        <v>0</v>
      </c>
      <c r="J136" s="661">
        <f t="shared" si="98"/>
        <v>0</v>
      </c>
      <c r="K136" s="663" t="s">
        <v>514</v>
      </c>
      <c r="L136" s="597" t="s">
        <v>246</v>
      </c>
      <c r="M136" s="608"/>
      <c r="N136" s="598"/>
      <c r="O136" s="598"/>
      <c r="P136" s="598"/>
      <c r="Q136" s="598"/>
      <c r="R136" s="598"/>
      <c r="S136" s="600">
        <f t="shared" si="70"/>
        <v>0</v>
      </c>
      <c r="T136" s="601"/>
      <c r="U136" s="664" t="s">
        <v>514</v>
      </c>
      <c r="V136" s="611" t="s">
        <v>246</v>
      </c>
      <c r="W136" s="593"/>
      <c r="X136" s="603"/>
      <c r="Y136" s="605"/>
      <c r="Z136" s="605"/>
      <c r="AA136" s="605"/>
      <c r="AB136" s="605"/>
      <c r="AC136" s="594">
        <f t="shared" si="72"/>
        <v>0</v>
      </c>
      <c r="AD136" s="606"/>
    </row>
    <row r="137" spans="1:30" ht="29.25" customHeight="1" x14ac:dyDescent="0.25">
      <c r="A137" s="662" t="s">
        <v>247</v>
      </c>
      <c r="B137" s="611" t="s">
        <v>248</v>
      </c>
      <c r="C137" s="593">
        <f t="shared" si="98"/>
        <v>0</v>
      </c>
      <c r="D137" s="593">
        <f t="shared" si="98"/>
        <v>0</v>
      </c>
      <c r="E137" s="593">
        <f t="shared" si="98"/>
        <v>0</v>
      </c>
      <c r="F137" s="593">
        <f t="shared" si="98"/>
        <v>0</v>
      </c>
      <c r="G137" s="593">
        <f t="shared" si="98"/>
        <v>0</v>
      </c>
      <c r="H137" s="593">
        <f t="shared" si="98"/>
        <v>0</v>
      </c>
      <c r="I137" s="594">
        <f t="shared" si="59"/>
        <v>0</v>
      </c>
      <c r="J137" s="661">
        <f t="shared" si="98"/>
        <v>0</v>
      </c>
      <c r="K137" s="663" t="s">
        <v>247</v>
      </c>
      <c r="L137" s="597" t="s">
        <v>248</v>
      </c>
      <c r="M137" s="608"/>
      <c r="N137" s="598"/>
      <c r="O137" s="598"/>
      <c r="P137" s="598"/>
      <c r="Q137" s="598"/>
      <c r="R137" s="598"/>
      <c r="S137" s="600">
        <f t="shared" si="70"/>
        <v>0</v>
      </c>
      <c r="T137" s="601"/>
      <c r="U137" s="664" t="s">
        <v>247</v>
      </c>
      <c r="V137" s="611" t="s">
        <v>248</v>
      </c>
      <c r="W137" s="593"/>
      <c r="X137" s="603"/>
      <c r="Y137" s="605"/>
      <c r="Z137" s="605"/>
      <c r="AA137" s="605"/>
      <c r="AB137" s="605"/>
      <c r="AC137" s="594">
        <f t="shared" si="72"/>
        <v>0</v>
      </c>
      <c r="AD137" s="606"/>
    </row>
    <row r="138" spans="1:30" ht="28.5" customHeight="1" x14ac:dyDescent="0.25">
      <c r="A138" s="662" t="s">
        <v>515</v>
      </c>
      <c r="B138" s="611" t="s">
        <v>516</v>
      </c>
      <c r="C138" s="593">
        <f t="shared" si="98"/>
        <v>0</v>
      </c>
      <c r="D138" s="593">
        <f t="shared" si="98"/>
        <v>0</v>
      </c>
      <c r="E138" s="593">
        <f t="shared" si="98"/>
        <v>0</v>
      </c>
      <c r="F138" s="593">
        <f t="shared" si="98"/>
        <v>0</v>
      </c>
      <c r="G138" s="593">
        <f t="shared" si="98"/>
        <v>0</v>
      </c>
      <c r="H138" s="593">
        <f t="shared" si="98"/>
        <v>0</v>
      </c>
      <c r="I138" s="594">
        <f t="shared" si="59"/>
        <v>0</v>
      </c>
      <c r="J138" s="661">
        <f t="shared" si="98"/>
        <v>0</v>
      </c>
      <c r="K138" s="663" t="s">
        <v>515</v>
      </c>
      <c r="L138" s="597" t="s">
        <v>516</v>
      </c>
      <c r="M138" s="608"/>
      <c r="N138" s="598"/>
      <c r="O138" s="598"/>
      <c r="P138" s="598"/>
      <c r="Q138" s="598"/>
      <c r="R138" s="598"/>
      <c r="S138" s="600">
        <f t="shared" si="70"/>
        <v>0</v>
      </c>
      <c r="T138" s="601"/>
      <c r="U138" s="664" t="s">
        <v>515</v>
      </c>
      <c r="V138" s="611" t="s">
        <v>516</v>
      </c>
      <c r="W138" s="593"/>
      <c r="X138" s="603"/>
      <c r="Y138" s="605"/>
      <c r="Z138" s="605"/>
      <c r="AA138" s="605"/>
      <c r="AB138" s="605"/>
      <c r="AC138" s="594">
        <f t="shared" si="72"/>
        <v>0</v>
      </c>
      <c r="AD138" s="606"/>
    </row>
    <row r="139" spans="1:30" ht="21" customHeight="1" x14ac:dyDescent="0.25">
      <c r="A139" s="662" t="s">
        <v>517</v>
      </c>
      <c r="B139" s="611" t="s">
        <v>518</v>
      </c>
      <c r="C139" s="593">
        <f t="shared" si="98"/>
        <v>0</v>
      </c>
      <c r="D139" s="593">
        <f t="shared" si="98"/>
        <v>0</v>
      </c>
      <c r="E139" s="593">
        <f t="shared" si="98"/>
        <v>0</v>
      </c>
      <c r="F139" s="593">
        <f t="shared" si="98"/>
        <v>0</v>
      </c>
      <c r="G139" s="593">
        <f t="shared" si="98"/>
        <v>0</v>
      </c>
      <c r="H139" s="593">
        <f t="shared" si="98"/>
        <v>0</v>
      </c>
      <c r="I139" s="594">
        <f t="shared" si="59"/>
        <v>0</v>
      </c>
      <c r="J139" s="661">
        <f t="shared" si="98"/>
        <v>0</v>
      </c>
      <c r="K139" s="663" t="s">
        <v>517</v>
      </c>
      <c r="L139" s="597" t="s">
        <v>518</v>
      </c>
      <c r="M139" s="608"/>
      <c r="N139" s="598"/>
      <c r="O139" s="598"/>
      <c r="P139" s="598"/>
      <c r="Q139" s="598"/>
      <c r="R139" s="598"/>
      <c r="S139" s="600">
        <f t="shared" si="70"/>
        <v>0</v>
      </c>
      <c r="T139" s="601"/>
      <c r="U139" s="664" t="s">
        <v>517</v>
      </c>
      <c r="V139" s="611" t="s">
        <v>518</v>
      </c>
      <c r="W139" s="593"/>
      <c r="X139" s="603"/>
      <c r="Y139" s="605"/>
      <c r="Z139" s="605"/>
      <c r="AA139" s="605"/>
      <c r="AB139" s="605"/>
      <c r="AC139" s="594">
        <f t="shared" si="72"/>
        <v>0</v>
      </c>
      <c r="AD139" s="606"/>
    </row>
    <row r="140" spans="1:30" ht="27.75" customHeight="1" x14ac:dyDescent="0.25">
      <c r="A140" s="697" t="s">
        <v>249</v>
      </c>
      <c r="B140" s="615" t="s">
        <v>250</v>
      </c>
      <c r="C140" s="584">
        <f>C141</f>
        <v>0</v>
      </c>
      <c r="D140" s="584">
        <f t="shared" ref="D140:J140" si="99">D141</f>
        <v>0</v>
      </c>
      <c r="E140" s="584">
        <f t="shared" si="99"/>
        <v>0</v>
      </c>
      <c r="F140" s="584">
        <f t="shared" si="99"/>
        <v>0</v>
      </c>
      <c r="G140" s="584">
        <f t="shared" si="99"/>
        <v>0</v>
      </c>
      <c r="H140" s="584">
        <f t="shared" si="99"/>
        <v>0</v>
      </c>
      <c r="I140" s="570">
        <f t="shared" si="59"/>
        <v>0</v>
      </c>
      <c r="J140" s="665">
        <f t="shared" si="99"/>
        <v>0</v>
      </c>
      <c r="K140" s="616" t="s">
        <v>249</v>
      </c>
      <c r="L140" s="617" t="s">
        <v>250</v>
      </c>
      <c r="M140" s="588">
        <f>M141</f>
        <v>0</v>
      </c>
      <c r="N140" s="588">
        <f t="shared" ref="N140:T140" si="100">N141</f>
        <v>0</v>
      </c>
      <c r="O140" s="588">
        <f t="shared" si="100"/>
        <v>0</v>
      </c>
      <c r="P140" s="588">
        <f t="shared" si="100"/>
        <v>0</v>
      </c>
      <c r="Q140" s="588">
        <f t="shared" si="100"/>
        <v>0</v>
      </c>
      <c r="R140" s="588">
        <f t="shared" si="100"/>
        <v>0</v>
      </c>
      <c r="S140" s="571">
        <f t="shared" si="70"/>
        <v>0</v>
      </c>
      <c r="T140" s="589">
        <f t="shared" si="100"/>
        <v>0</v>
      </c>
      <c r="U140" s="698" t="s">
        <v>249</v>
      </c>
      <c r="V140" s="615" t="s">
        <v>250</v>
      </c>
      <c r="W140" s="584">
        <f>W141</f>
        <v>0</v>
      </c>
      <c r="X140" s="584">
        <f t="shared" ref="X140:AD140" si="101">X141</f>
        <v>0</v>
      </c>
      <c r="Y140" s="584">
        <f t="shared" si="101"/>
        <v>0</v>
      </c>
      <c r="Z140" s="584">
        <f t="shared" si="101"/>
        <v>0</v>
      </c>
      <c r="AA140" s="584">
        <f t="shared" si="101"/>
        <v>0</v>
      </c>
      <c r="AB140" s="584">
        <f t="shared" si="101"/>
        <v>0</v>
      </c>
      <c r="AC140" s="570">
        <f t="shared" si="72"/>
        <v>0</v>
      </c>
      <c r="AD140" s="585">
        <f t="shared" si="101"/>
        <v>0</v>
      </c>
    </row>
    <row r="141" spans="1:30" ht="29.25" customHeight="1" x14ac:dyDescent="0.25">
      <c r="A141" s="697" t="s">
        <v>519</v>
      </c>
      <c r="B141" s="615" t="s">
        <v>251</v>
      </c>
      <c r="C141" s="584">
        <f>C142+C143</f>
        <v>0</v>
      </c>
      <c r="D141" s="584">
        <f t="shared" ref="D141:J141" si="102">D142+D143</f>
        <v>0</v>
      </c>
      <c r="E141" s="584">
        <f t="shared" si="102"/>
        <v>0</v>
      </c>
      <c r="F141" s="584">
        <f t="shared" si="102"/>
        <v>0</v>
      </c>
      <c r="G141" s="584">
        <f t="shared" si="102"/>
        <v>0</v>
      </c>
      <c r="H141" s="584">
        <f t="shared" si="102"/>
        <v>0</v>
      </c>
      <c r="I141" s="570">
        <f t="shared" ref="I141:I204" si="103">G141-H141</f>
        <v>0</v>
      </c>
      <c r="J141" s="665">
        <f t="shared" si="102"/>
        <v>0</v>
      </c>
      <c r="K141" s="616" t="s">
        <v>519</v>
      </c>
      <c r="L141" s="617" t="s">
        <v>251</v>
      </c>
      <c r="M141" s="588">
        <f t="shared" ref="M141:R141" si="104">M142+M143</f>
        <v>0</v>
      </c>
      <c r="N141" s="588">
        <f t="shared" si="104"/>
        <v>0</v>
      </c>
      <c r="O141" s="588">
        <f t="shared" si="104"/>
        <v>0</v>
      </c>
      <c r="P141" s="588">
        <f t="shared" si="104"/>
        <v>0</v>
      </c>
      <c r="Q141" s="588">
        <f t="shared" si="104"/>
        <v>0</v>
      </c>
      <c r="R141" s="588">
        <f t="shared" si="104"/>
        <v>0</v>
      </c>
      <c r="S141" s="571">
        <f t="shared" si="70"/>
        <v>0</v>
      </c>
      <c r="T141" s="589">
        <f>T142+T143</f>
        <v>0</v>
      </c>
      <c r="U141" s="698" t="s">
        <v>519</v>
      </c>
      <c r="V141" s="615" t="s">
        <v>251</v>
      </c>
      <c r="W141" s="584">
        <f t="shared" ref="W141:AB141" si="105">W142+W143</f>
        <v>0</v>
      </c>
      <c r="X141" s="584">
        <f t="shared" si="105"/>
        <v>0</v>
      </c>
      <c r="Y141" s="584">
        <f t="shared" si="105"/>
        <v>0</v>
      </c>
      <c r="Z141" s="584">
        <f t="shared" si="105"/>
        <v>0</v>
      </c>
      <c r="AA141" s="584">
        <f t="shared" si="105"/>
        <v>0</v>
      </c>
      <c r="AB141" s="584">
        <f t="shared" si="105"/>
        <v>0</v>
      </c>
      <c r="AC141" s="570">
        <f t="shared" si="72"/>
        <v>0</v>
      </c>
      <c r="AD141" s="585">
        <f>AD142+AD143</f>
        <v>0</v>
      </c>
    </row>
    <row r="142" spans="1:30" ht="27" customHeight="1" x14ac:dyDescent="0.25">
      <c r="A142" s="697" t="s">
        <v>252</v>
      </c>
      <c r="B142" s="611" t="s">
        <v>253</v>
      </c>
      <c r="C142" s="593">
        <f t="shared" ref="C142:J143" si="106">W142+AG142</f>
        <v>0</v>
      </c>
      <c r="D142" s="593">
        <f t="shared" si="106"/>
        <v>0</v>
      </c>
      <c r="E142" s="593">
        <f t="shared" si="106"/>
        <v>0</v>
      </c>
      <c r="F142" s="593">
        <f t="shared" si="106"/>
        <v>0</v>
      </c>
      <c r="G142" s="593">
        <f t="shared" si="106"/>
        <v>0</v>
      </c>
      <c r="H142" s="593">
        <f t="shared" si="106"/>
        <v>0</v>
      </c>
      <c r="I142" s="594">
        <f t="shared" si="103"/>
        <v>0</v>
      </c>
      <c r="J142" s="661">
        <f t="shared" si="106"/>
        <v>0</v>
      </c>
      <c r="K142" s="616" t="s">
        <v>252</v>
      </c>
      <c r="L142" s="617" t="s">
        <v>253</v>
      </c>
      <c r="M142" s="588"/>
      <c r="N142" s="598"/>
      <c r="O142" s="598"/>
      <c r="P142" s="598"/>
      <c r="Q142" s="598"/>
      <c r="R142" s="598"/>
      <c r="S142" s="600">
        <f t="shared" si="70"/>
        <v>0</v>
      </c>
      <c r="T142" s="601"/>
      <c r="U142" s="698" t="s">
        <v>252</v>
      </c>
      <c r="V142" s="615" t="s">
        <v>253</v>
      </c>
      <c r="W142" s="584"/>
      <c r="X142" s="603"/>
      <c r="Y142" s="605"/>
      <c r="Z142" s="605"/>
      <c r="AA142" s="605"/>
      <c r="AB142" s="605"/>
      <c r="AC142" s="594">
        <f t="shared" si="72"/>
        <v>0</v>
      </c>
      <c r="AD142" s="606"/>
    </row>
    <row r="143" spans="1:30" ht="28.5" x14ac:dyDescent="0.25">
      <c r="A143" s="690" t="s">
        <v>254</v>
      </c>
      <c r="B143" s="611" t="s">
        <v>255</v>
      </c>
      <c r="C143" s="593">
        <f t="shared" si="106"/>
        <v>0</v>
      </c>
      <c r="D143" s="593">
        <f t="shared" si="106"/>
        <v>0</v>
      </c>
      <c r="E143" s="593">
        <f t="shared" si="106"/>
        <v>0</v>
      </c>
      <c r="F143" s="593">
        <f t="shared" si="106"/>
        <v>0</v>
      </c>
      <c r="G143" s="593">
        <f t="shared" si="106"/>
        <v>0</v>
      </c>
      <c r="H143" s="593">
        <f t="shared" si="106"/>
        <v>0</v>
      </c>
      <c r="I143" s="594">
        <f t="shared" si="103"/>
        <v>0</v>
      </c>
      <c r="J143" s="661">
        <f t="shared" si="106"/>
        <v>0</v>
      </c>
      <c r="K143" s="586" t="s">
        <v>254</v>
      </c>
      <c r="L143" s="617" t="s">
        <v>255</v>
      </c>
      <c r="M143" s="588"/>
      <c r="N143" s="598"/>
      <c r="O143" s="598"/>
      <c r="P143" s="598"/>
      <c r="Q143" s="598"/>
      <c r="R143" s="598"/>
      <c r="S143" s="600">
        <f t="shared" si="70"/>
        <v>0</v>
      </c>
      <c r="T143" s="601"/>
      <c r="U143" s="691" t="s">
        <v>254</v>
      </c>
      <c r="V143" s="615" t="s">
        <v>255</v>
      </c>
      <c r="W143" s="584"/>
      <c r="X143" s="603"/>
      <c r="Y143" s="605"/>
      <c r="Z143" s="605"/>
      <c r="AA143" s="605"/>
      <c r="AB143" s="605"/>
      <c r="AC143" s="594">
        <f t="shared" si="72"/>
        <v>0</v>
      </c>
      <c r="AD143" s="606"/>
    </row>
    <row r="144" spans="1:30" ht="28.5" x14ac:dyDescent="0.25">
      <c r="A144" s="692" t="s">
        <v>520</v>
      </c>
      <c r="B144" s="615" t="s">
        <v>256</v>
      </c>
      <c r="C144" s="584">
        <f>C145+C146</f>
        <v>0</v>
      </c>
      <c r="D144" s="584">
        <f t="shared" ref="D144:J144" si="107">D145+D146</f>
        <v>0</v>
      </c>
      <c r="E144" s="584">
        <f t="shared" si="107"/>
        <v>0</v>
      </c>
      <c r="F144" s="584">
        <f t="shared" si="107"/>
        <v>0</v>
      </c>
      <c r="G144" s="584">
        <f t="shared" si="107"/>
        <v>0</v>
      </c>
      <c r="H144" s="584">
        <f t="shared" si="107"/>
        <v>0</v>
      </c>
      <c r="I144" s="570">
        <f t="shared" si="103"/>
        <v>0</v>
      </c>
      <c r="J144" s="665">
        <f t="shared" si="107"/>
        <v>0</v>
      </c>
      <c r="K144" s="669" t="s">
        <v>520</v>
      </c>
      <c r="L144" s="617" t="s">
        <v>256</v>
      </c>
      <c r="M144" s="588">
        <f t="shared" ref="M144:R144" si="108">M145+M146</f>
        <v>0</v>
      </c>
      <c r="N144" s="588">
        <f t="shared" si="108"/>
        <v>0</v>
      </c>
      <c r="O144" s="588">
        <f t="shared" si="108"/>
        <v>0</v>
      </c>
      <c r="P144" s="588">
        <f t="shared" si="108"/>
        <v>0</v>
      </c>
      <c r="Q144" s="588">
        <f t="shared" si="108"/>
        <v>0</v>
      </c>
      <c r="R144" s="588">
        <f t="shared" si="108"/>
        <v>0</v>
      </c>
      <c r="S144" s="571">
        <f t="shared" si="70"/>
        <v>0</v>
      </c>
      <c r="T144" s="589">
        <f>T145+T146</f>
        <v>0</v>
      </c>
      <c r="U144" s="693" t="s">
        <v>520</v>
      </c>
      <c r="V144" s="615" t="s">
        <v>256</v>
      </c>
      <c r="W144" s="584">
        <f t="shared" ref="W144:AB144" si="109">W145+W146</f>
        <v>0</v>
      </c>
      <c r="X144" s="584">
        <f t="shared" si="109"/>
        <v>0</v>
      </c>
      <c r="Y144" s="584">
        <f t="shared" si="109"/>
        <v>0</v>
      </c>
      <c r="Z144" s="584">
        <f t="shared" si="109"/>
        <v>0</v>
      </c>
      <c r="AA144" s="584">
        <f t="shared" si="109"/>
        <v>0</v>
      </c>
      <c r="AB144" s="584">
        <f t="shared" si="109"/>
        <v>0</v>
      </c>
      <c r="AC144" s="570">
        <f t="shared" si="72"/>
        <v>0</v>
      </c>
      <c r="AD144" s="585">
        <f>AD145+AD146</f>
        <v>0</v>
      </c>
    </row>
    <row r="145" spans="1:30" x14ac:dyDescent="0.25">
      <c r="A145" s="653" t="s">
        <v>257</v>
      </c>
      <c r="B145" s="654" t="s">
        <v>258</v>
      </c>
      <c r="C145" s="593">
        <f t="shared" ref="C145:J146" si="110">W145+AG145</f>
        <v>0</v>
      </c>
      <c r="D145" s="593">
        <f t="shared" si="110"/>
        <v>0</v>
      </c>
      <c r="E145" s="593">
        <f t="shared" si="110"/>
        <v>0</v>
      </c>
      <c r="F145" s="593">
        <f t="shared" si="110"/>
        <v>0</v>
      </c>
      <c r="G145" s="593">
        <f t="shared" si="110"/>
        <v>0</v>
      </c>
      <c r="H145" s="593">
        <f t="shared" si="110"/>
        <v>0</v>
      </c>
      <c r="I145" s="594">
        <f t="shared" si="103"/>
        <v>0</v>
      </c>
      <c r="J145" s="661">
        <f t="shared" si="110"/>
        <v>0</v>
      </c>
      <c r="K145" s="612" t="s">
        <v>257</v>
      </c>
      <c r="L145" s="597" t="s">
        <v>258</v>
      </c>
      <c r="M145" s="608"/>
      <c r="N145" s="598"/>
      <c r="O145" s="598"/>
      <c r="P145" s="598"/>
      <c r="Q145" s="598"/>
      <c r="R145" s="598"/>
      <c r="S145" s="600">
        <f t="shared" si="70"/>
        <v>0</v>
      </c>
      <c r="T145" s="601"/>
      <c r="U145" s="657" t="s">
        <v>257</v>
      </c>
      <c r="V145" s="654" t="s">
        <v>258</v>
      </c>
      <c r="W145" s="593"/>
      <c r="X145" s="658"/>
      <c r="Y145" s="659"/>
      <c r="Z145" s="659"/>
      <c r="AA145" s="659"/>
      <c r="AB145" s="659"/>
      <c r="AC145" s="594">
        <f t="shared" si="72"/>
        <v>0</v>
      </c>
      <c r="AD145" s="660"/>
    </row>
    <row r="146" spans="1:30" ht="33" customHeight="1" x14ac:dyDescent="0.25">
      <c r="A146" s="610" t="s">
        <v>259</v>
      </c>
      <c r="B146" s="611" t="s">
        <v>260</v>
      </c>
      <c r="C146" s="593">
        <f t="shared" si="110"/>
        <v>0</v>
      </c>
      <c r="D146" s="593">
        <f t="shared" si="110"/>
        <v>0</v>
      </c>
      <c r="E146" s="593">
        <f t="shared" si="110"/>
        <v>0</v>
      </c>
      <c r="F146" s="593">
        <f t="shared" si="110"/>
        <v>0</v>
      </c>
      <c r="G146" s="593">
        <f t="shared" si="110"/>
        <v>0</v>
      </c>
      <c r="H146" s="593">
        <f t="shared" si="110"/>
        <v>0</v>
      </c>
      <c r="I146" s="594">
        <f t="shared" si="103"/>
        <v>0</v>
      </c>
      <c r="J146" s="661">
        <f t="shared" si="110"/>
        <v>0</v>
      </c>
      <c r="K146" s="612" t="s">
        <v>259</v>
      </c>
      <c r="L146" s="597" t="s">
        <v>260</v>
      </c>
      <c r="M146" s="608"/>
      <c r="N146" s="598"/>
      <c r="O146" s="598"/>
      <c r="P146" s="598"/>
      <c r="Q146" s="598"/>
      <c r="R146" s="598"/>
      <c r="S146" s="600">
        <f t="shared" si="70"/>
        <v>0</v>
      </c>
      <c r="T146" s="601"/>
      <c r="U146" s="613" t="s">
        <v>259</v>
      </c>
      <c r="V146" s="611" t="s">
        <v>260</v>
      </c>
      <c r="W146" s="593"/>
      <c r="X146" s="603"/>
      <c r="Y146" s="605"/>
      <c r="Z146" s="605"/>
      <c r="AA146" s="605"/>
      <c r="AB146" s="605"/>
      <c r="AC146" s="594">
        <f t="shared" si="72"/>
        <v>0</v>
      </c>
      <c r="AD146" s="606"/>
    </row>
    <row r="147" spans="1:30" ht="31.5" customHeight="1" x14ac:dyDescent="0.25">
      <c r="A147" s="705" t="s">
        <v>261</v>
      </c>
      <c r="B147" s="615" t="s">
        <v>262</v>
      </c>
      <c r="C147" s="584">
        <f>C148</f>
        <v>0</v>
      </c>
      <c r="D147" s="584">
        <f t="shared" ref="D147:J147" si="111">D148</f>
        <v>0</v>
      </c>
      <c r="E147" s="584">
        <f t="shared" si="111"/>
        <v>0</v>
      </c>
      <c r="F147" s="584">
        <f t="shared" si="111"/>
        <v>0</v>
      </c>
      <c r="G147" s="584">
        <f t="shared" si="111"/>
        <v>0</v>
      </c>
      <c r="H147" s="584">
        <f t="shared" si="111"/>
        <v>0</v>
      </c>
      <c r="I147" s="570">
        <f t="shared" si="103"/>
        <v>0</v>
      </c>
      <c r="J147" s="665">
        <f t="shared" si="111"/>
        <v>0</v>
      </c>
      <c r="K147" s="546" t="s">
        <v>261</v>
      </c>
      <c r="L147" s="617" t="s">
        <v>262</v>
      </c>
      <c r="M147" s="588">
        <f>M148</f>
        <v>0</v>
      </c>
      <c r="N147" s="588">
        <f t="shared" ref="N147:T147" si="112">N148</f>
        <v>0</v>
      </c>
      <c r="O147" s="588">
        <f t="shared" si="112"/>
        <v>0</v>
      </c>
      <c r="P147" s="588">
        <f t="shared" si="112"/>
        <v>0</v>
      </c>
      <c r="Q147" s="588">
        <f t="shared" si="112"/>
        <v>0</v>
      </c>
      <c r="R147" s="588">
        <f t="shared" si="112"/>
        <v>0</v>
      </c>
      <c r="S147" s="571">
        <f t="shared" si="70"/>
        <v>0</v>
      </c>
      <c r="T147" s="589">
        <f t="shared" si="112"/>
        <v>0</v>
      </c>
      <c r="U147" s="706" t="s">
        <v>261</v>
      </c>
      <c r="V147" s="615" t="s">
        <v>262</v>
      </c>
      <c r="W147" s="584">
        <f>W148</f>
        <v>0</v>
      </c>
      <c r="X147" s="584">
        <f t="shared" ref="X147:AD147" si="113">X148</f>
        <v>0</v>
      </c>
      <c r="Y147" s="584">
        <f t="shared" si="113"/>
        <v>0</v>
      </c>
      <c r="Z147" s="584">
        <f t="shared" si="113"/>
        <v>0</v>
      </c>
      <c r="AA147" s="584">
        <f t="shared" si="113"/>
        <v>0</v>
      </c>
      <c r="AB147" s="584">
        <f t="shared" si="113"/>
        <v>0</v>
      </c>
      <c r="AC147" s="570">
        <f t="shared" si="72"/>
        <v>0</v>
      </c>
      <c r="AD147" s="585">
        <f t="shared" si="113"/>
        <v>0</v>
      </c>
    </row>
    <row r="148" spans="1:30" x14ac:dyDescent="0.25">
      <c r="A148" s="707" t="s">
        <v>263</v>
      </c>
      <c r="B148" s="615" t="s">
        <v>264</v>
      </c>
      <c r="C148" s="584">
        <f>C149+C150+C151+C152</f>
        <v>0</v>
      </c>
      <c r="D148" s="584">
        <f t="shared" ref="D148:J148" si="114">D149+D150+D151+D152</f>
        <v>0</v>
      </c>
      <c r="E148" s="584">
        <f t="shared" si="114"/>
        <v>0</v>
      </c>
      <c r="F148" s="584">
        <f t="shared" si="114"/>
        <v>0</v>
      </c>
      <c r="G148" s="584">
        <f t="shared" si="114"/>
        <v>0</v>
      </c>
      <c r="H148" s="584">
        <f t="shared" si="114"/>
        <v>0</v>
      </c>
      <c r="I148" s="570">
        <f t="shared" si="103"/>
        <v>0</v>
      </c>
      <c r="J148" s="665">
        <f t="shared" si="114"/>
        <v>0</v>
      </c>
      <c r="K148" s="546" t="s">
        <v>263</v>
      </c>
      <c r="L148" s="617" t="s">
        <v>264</v>
      </c>
      <c r="M148" s="588">
        <f t="shared" ref="M148:R148" si="115">M149+M150+M151+M152</f>
        <v>0</v>
      </c>
      <c r="N148" s="588">
        <f t="shared" si="115"/>
        <v>0</v>
      </c>
      <c r="O148" s="588">
        <f t="shared" si="115"/>
        <v>0</v>
      </c>
      <c r="P148" s="588">
        <f t="shared" si="115"/>
        <v>0</v>
      </c>
      <c r="Q148" s="588">
        <f t="shared" si="115"/>
        <v>0</v>
      </c>
      <c r="R148" s="588">
        <f t="shared" si="115"/>
        <v>0</v>
      </c>
      <c r="S148" s="571">
        <f t="shared" si="70"/>
        <v>0</v>
      </c>
      <c r="T148" s="589">
        <f>T149+T150+T151+T152</f>
        <v>0</v>
      </c>
      <c r="U148" s="708" t="s">
        <v>263</v>
      </c>
      <c r="V148" s="615" t="s">
        <v>264</v>
      </c>
      <c r="W148" s="584">
        <f t="shared" ref="W148:AB148" si="116">W149+W150+W151+W152</f>
        <v>0</v>
      </c>
      <c r="X148" s="584">
        <f t="shared" si="116"/>
        <v>0</v>
      </c>
      <c r="Y148" s="584">
        <f t="shared" si="116"/>
        <v>0</v>
      </c>
      <c r="Z148" s="584">
        <f t="shared" si="116"/>
        <v>0</v>
      </c>
      <c r="AA148" s="584">
        <f t="shared" si="116"/>
        <v>0</v>
      </c>
      <c r="AB148" s="584">
        <f t="shared" si="116"/>
        <v>0</v>
      </c>
      <c r="AC148" s="570">
        <f t="shared" si="72"/>
        <v>0</v>
      </c>
      <c r="AD148" s="585">
        <f>AD149+AD150+AD151+AD152</f>
        <v>0</v>
      </c>
    </row>
    <row r="149" spans="1:30" x14ac:dyDescent="0.25">
      <c r="A149" s="591" t="s">
        <v>265</v>
      </c>
      <c r="B149" s="611" t="s">
        <v>266</v>
      </c>
      <c r="C149" s="593">
        <f t="shared" ref="C149:J152" si="117">W149+AG149</f>
        <v>0</v>
      </c>
      <c r="D149" s="593">
        <f t="shared" si="117"/>
        <v>0</v>
      </c>
      <c r="E149" s="593">
        <f t="shared" si="117"/>
        <v>0</v>
      </c>
      <c r="F149" s="593">
        <f t="shared" si="117"/>
        <v>0</v>
      </c>
      <c r="G149" s="593">
        <f t="shared" si="117"/>
        <v>0</v>
      </c>
      <c r="H149" s="593">
        <f t="shared" si="117"/>
        <v>0</v>
      </c>
      <c r="I149" s="594">
        <f t="shared" si="103"/>
        <v>0</v>
      </c>
      <c r="J149" s="661">
        <f t="shared" si="117"/>
        <v>0</v>
      </c>
      <c r="K149" s="596" t="s">
        <v>265</v>
      </c>
      <c r="L149" s="597" t="s">
        <v>266</v>
      </c>
      <c r="M149" s="608"/>
      <c r="N149" s="598"/>
      <c r="O149" s="598"/>
      <c r="P149" s="598"/>
      <c r="Q149" s="598"/>
      <c r="R149" s="598"/>
      <c r="S149" s="600">
        <f t="shared" si="70"/>
        <v>0</v>
      </c>
      <c r="T149" s="601"/>
      <c r="U149" s="602" t="s">
        <v>265</v>
      </c>
      <c r="V149" s="611" t="s">
        <v>266</v>
      </c>
      <c r="W149" s="593"/>
      <c r="X149" s="603"/>
      <c r="Y149" s="605"/>
      <c r="Z149" s="605"/>
      <c r="AA149" s="605"/>
      <c r="AB149" s="605"/>
      <c r="AC149" s="594">
        <f t="shared" si="72"/>
        <v>0</v>
      </c>
      <c r="AD149" s="606"/>
    </row>
    <row r="150" spans="1:30" x14ac:dyDescent="0.25">
      <c r="A150" s="591" t="s">
        <v>267</v>
      </c>
      <c r="B150" s="611" t="s">
        <v>268</v>
      </c>
      <c r="C150" s="593">
        <f t="shared" si="117"/>
        <v>0</v>
      </c>
      <c r="D150" s="593">
        <f t="shared" si="117"/>
        <v>0</v>
      </c>
      <c r="E150" s="593">
        <f t="shared" si="117"/>
        <v>0</v>
      </c>
      <c r="F150" s="593">
        <f t="shared" si="117"/>
        <v>0</v>
      </c>
      <c r="G150" s="593">
        <f t="shared" si="117"/>
        <v>0</v>
      </c>
      <c r="H150" s="593">
        <f t="shared" si="117"/>
        <v>0</v>
      </c>
      <c r="I150" s="594">
        <f t="shared" si="103"/>
        <v>0</v>
      </c>
      <c r="J150" s="661">
        <f t="shared" si="117"/>
        <v>0</v>
      </c>
      <c r="K150" s="596" t="s">
        <v>267</v>
      </c>
      <c r="L150" s="597" t="s">
        <v>268</v>
      </c>
      <c r="M150" s="608"/>
      <c r="N150" s="598"/>
      <c r="O150" s="598"/>
      <c r="P150" s="598"/>
      <c r="Q150" s="598"/>
      <c r="R150" s="598"/>
      <c r="S150" s="600">
        <f t="shared" si="70"/>
        <v>0</v>
      </c>
      <c r="T150" s="601"/>
      <c r="U150" s="602" t="s">
        <v>267</v>
      </c>
      <c r="V150" s="611" t="s">
        <v>268</v>
      </c>
      <c r="W150" s="593"/>
      <c r="X150" s="603"/>
      <c r="Y150" s="605"/>
      <c r="Z150" s="605"/>
      <c r="AA150" s="605"/>
      <c r="AB150" s="605"/>
      <c r="AC150" s="594">
        <f t="shared" si="72"/>
        <v>0</v>
      </c>
      <c r="AD150" s="606"/>
    </row>
    <row r="151" spans="1:30" x14ac:dyDescent="0.25">
      <c r="A151" s="591" t="s">
        <v>269</v>
      </c>
      <c r="B151" s="611" t="s">
        <v>270</v>
      </c>
      <c r="C151" s="593">
        <f t="shared" si="117"/>
        <v>0</v>
      </c>
      <c r="D151" s="593">
        <f t="shared" si="117"/>
        <v>0</v>
      </c>
      <c r="E151" s="593">
        <f t="shared" si="117"/>
        <v>0</v>
      </c>
      <c r="F151" s="593">
        <f t="shared" si="117"/>
        <v>0</v>
      </c>
      <c r="G151" s="593">
        <f t="shared" si="117"/>
        <v>0</v>
      </c>
      <c r="H151" s="593">
        <f t="shared" si="117"/>
        <v>0</v>
      </c>
      <c r="I151" s="594">
        <f t="shared" si="103"/>
        <v>0</v>
      </c>
      <c r="J151" s="661">
        <f t="shared" si="117"/>
        <v>0</v>
      </c>
      <c r="K151" s="596" t="s">
        <v>269</v>
      </c>
      <c r="L151" s="597" t="s">
        <v>270</v>
      </c>
      <c r="M151" s="608"/>
      <c r="N151" s="598"/>
      <c r="O151" s="598"/>
      <c r="P151" s="598"/>
      <c r="Q151" s="598"/>
      <c r="R151" s="598"/>
      <c r="S151" s="600">
        <f t="shared" si="70"/>
        <v>0</v>
      </c>
      <c r="T151" s="601"/>
      <c r="U151" s="602" t="s">
        <v>269</v>
      </c>
      <c r="V151" s="611" t="s">
        <v>270</v>
      </c>
      <c r="W151" s="593"/>
      <c r="X151" s="603"/>
      <c r="Y151" s="605"/>
      <c r="Z151" s="605"/>
      <c r="AA151" s="605"/>
      <c r="AB151" s="605"/>
      <c r="AC151" s="594">
        <f t="shared" si="72"/>
        <v>0</v>
      </c>
      <c r="AD151" s="606"/>
    </row>
    <row r="152" spans="1:30" x14ac:dyDescent="0.25">
      <c r="A152" s="591" t="s">
        <v>271</v>
      </c>
      <c r="B152" s="611" t="s">
        <v>272</v>
      </c>
      <c r="C152" s="593">
        <f t="shared" si="117"/>
        <v>0</v>
      </c>
      <c r="D152" s="593">
        <f t="shared" si="117"/>
        <v>0</v>
      </c>
      <c r="E152" s="593">
        <f t="shared" si="117"/>
        <v>0</v>
      </c>
      <c r="F152" s="593">
        <f t="shared" si="117"/>
        <v>0</v>
      </c>
      <c r="G152" s="593">
        <f t="shared" si="117"/>
        <v>0</v>
      </c>
      <c r="H152" s="593">
        <f t="shared" si="117"/>
        <v>0</v>
      </c>
      <c r="I152" s="594">
        <f t="shared" si="103"/>
        <v>0</v>
      </c>
      <c r="J152" s="661">
        <f t="shared" si="117"/>
        <v>0</v>
      </c>
      <c r="K152" s="596" t="s">
        <v>271</v>
      </c>
      <c r="L152" s="597" t="s">
        <v>272</v>
      </c>
      <c r="M152" s="608"/>
      <c r="N152" s="598"/>
      <c r="O152" s="598"/>
      <c r="P152" s="598"/>
      <c r="Q152" s="598"/>
      <c r="R152" s="598"/>
      <c r="S152" s="600">
        <f t="shared" si="70"/>
        <v>0</v>
      </c>
      <c r="T152" s="601"/>
      <c r="U152" s="602" t="s">
        <v>271</v>
      </c>
      <c r="V152" s="611" t="s">
        <v>272</v>
      </c>
      <c r="W152" s="593"/>
      <c r="X152" s="603"/>
      <c r="Y152" s="605"/>
      <c r="Z152" s="605"/>
      <c r="AA152" s="605"/>
      <c r="AB152" s="605"/>
      <c r="AC152" s="594">
        <f t="shared" si="72"/>
        <v>0</v>
      </c>
      <c r="AD152" s="606"/>
    </row>
    <row r="153" spans="1:30" ht="57" x14ac:dyDescent="0.25">
      <c r="A153" s="582" t="s">
        <v>521</v>
      </c>
      <c r="B153" s="615" t="s">
        <v>273</v>
      </c>
      <c r="C153" s="584">
        <f>C154+C155+C156+C157+C158+C159+C160+C161+C162+C163+C164+C165</f>
        <v>0</v>
      </c>
      <c r="D153" s="584">
        <f t="shared" ref="D153:J153" si="118">D154+D155+D156+D157+D158+D159+D160+D161+D162+D163+D164+D165</f>
        <v>0</v>
      </c>
      <c r="E153" s="584">
        <f t="shared" si="118"/>
        <v>0</v>
      </c>
      <c r="F153" s="584">
        <f t="shared" si="118"/>
        <v>0</v>
      </c>
      <c r="G153" s="584">
        <f t="shared" si="118"/>
        <v>0</v>
      </c>
      <c r="H153" s="584">
        <f t="shared" si="118"/>
        <v>0</v>
      </c>
      <c r="I153" s="570">
        <f t="shared" si="103"/>
        <v>0</v>
      </c>
      <c r="J153" s="665">
        <f t="shared" si="118"/>
        <v>0</v>
      </c>
      <c r="K153" s="586" t="s">
        <v>522</v>
      </c>
      <c r="L153" s="617" t="s">
        <v>273</v>
      </c>
      <c r="M153" s="588">
        <f t="shared" ref="M153:R153" si="119">M154+M155+M156+M157+M158+M159+M160+M161+M162+M163+M164+M165</f>
        <v>0</v>
      </c>
      <c r="N153" s="588">
        <f t="shared" si="119"/>
        <v>0</v>
      </c>
      <c r="O153" s="588">
        <f t="shared" si="119"/>
        <v>0</v>
      </c>
      <c r="P153" s="588">
        <f t="shared" si="119"/>
        <v>0</v>
      </c>
      <c r="Q153" s="588">
        <f t="shared" si="119"/>
        <v>0</v>
      </c>
      <c r="R153" s="588">
        <f t="shared" si="119"/>
        <v>0</v>
      </c>
      <c r="S153" s="571">
        <f t="shared" si="70"/>
        <v>0</v>
      </c>
      <c r="T153" s="589">
        <f>T154+T155+T156+T157+T158+T159+T160+T161+T162+T163+T164+T165</f>
        <v>0</v>
      </c>
      <c r="U153" s="590" t="s">
        <v>522</v>
      </c>
      <c r="V153" s="615" t="s">
        <v>273</v>
      </c>
      <c r="W153" s="584">
        <f t="shared" ref="W153:AB153" si="120">W154+W155+W156+W157+W158+W159+W160+W161+W162+W163+W164+W165</f>
        <v>0</v>
      </c>
      <c r="X153" s="584">
        <f t="shared" si="120"/>
        <v>0</v>
      </c>
      <c r="Y153" s="584">
        <f t="shared" si="120"/>
        <v>0</v>
      </c>
      <c r="Z153" s="584">
        <f t="shared" si="120"/>
        <v>0</v>
      </c>
      <c r="AA153" s="584">
        <f t="shared" si="120"/>
        <v>0</v>
      </c>
      <c r="AB153" s="584">
        <f t="shared" si="120"/>
        <v>0</v>
      </c>
      <c r="AC153" s="570">
        <f t="shared" si="72"/>
        <v>0</v>
      </c>
      <c r="AD153" s="585">
        <f>AD154+AD155+AD156+AD157+AD158+AD159+AD160+AD161+AD162+AD163+AD164+AD165</f>
        <v>0</v>
      </c>
    </row>
    <row r="154" spans="1:30" x14ac:dyDescent="0.25">
      <c r="A154" s="610" t="s">
        <v>274</v>
      </c>
      <c r="B154" s="611" t="s">
        <v>275</v>
      </c>
      <c r="C154" s="593">
        <f t="shared" ref="C154:J165" si="121">W154+AG154</f>
        <v>0</v>
      </c>
      <c r="D154" s="593">
        <f t="shared" si="121"/>
        <v>0</v>
      </c>
      <c r="E154" s="593">
        <f t="shared" si="121"/>
        <v>0</v>
      </c>
      <c r="F154" s="593">
        <f t="shared" si="121"/>
        <v>0</v>
      </c>
      <c r="G154" s="593">
        <f t="shared" si="121"/>
        <v>0</v>
      </c>
      <c r="H154" s="593">
        <f t="shared" si="121"/>
        <v>0</v>
      </c>
      <c r="I154" s="594">
        <f t="shared" si="103"/>
        <v>0</v>
      </c>
      <c r="J154" s="661">
        <f t="shared" si="121"/>
        <v>0</v>
      </c>
      <c r="K154" s="612" t="s">
        <v>274</v>
      </c>
      <c r="L154" s="617" t="s">
        <v>275</v>
      </c>
      <c r="M154" s="588"/>
      <c r="N154" s="598"/>
      <c r="O154" s="598"/>
      <c r="P154" s="598"/>
      <c r="Q154" s="598"/>
      <c r="R154" s="598"/>
      <c r="S154" s="600">
        <f t="shared" si="70"/>
        <v>0</v>
      </c>
      <c r="T154" s="601"/>
      <c r="U154" s="613" t="s">
        <v>274</v>
      </c>
      <c r="V154" s="615" t="s">
        <v>275</v>
      </c>
      <c r="W154" s="584"/>
      <c r="X154" s="603"/>
      <c r="Y154" s="605"/>
      <c r="Z154" s="605"/>
      <c r="AA154" s="605"/>
      <c r="AB154" s="605"/>
      <c r="AC154" s="594">
        <f t="shared" si="72"/>
        <v>0</v>
      </c>
      <c r="AD154" s="606"/>
    </row>
    <row r="155" spans="1:30" x14ac:dyDescent="0.25">
      <c r="A155" s="591" t="s">
        <v>276</v>
      </c>
      <c r="B155" s="611" t="s">
        <v>277</v>
      </c>
      <c r="C155" s="593">
        <f t="shared" si="121"/>
        <v>0</v>
      </c>
      <c r="D155" s="593">
        <f t="shared" si="121"/>
        <v>0</v>
      </c>
      <c r="E155" s="593">
        <f t="shared" si="121"/>
        <v>0</v>
      </c>
      <c r="F155" s="593">
        <f t="shared" si="121"/>
        <v>0</v>
      </c>
      <c r="G155" s="593">
        <f t="shared" si="121"/>
        <v>0</v>
      </c>
      <c r="H155" s="593">
        <f t="shared" si="121"/>
        <v>0</v>
      </c>
      <c r="I155" s="594">
        <f t="shared" si="103"/>
        <v>0</v>
      </c>
      <c r="J155" s="661">
        <f t="shared" si="121"/>
        <v>0</v>
      </c>
      <c r="K155" s="596" t="s">
        <v>276</v>
      </c>
      <c r="L155" s="617" t="s">
        <v>277</v>
      </c>
      <c r="M155" s="588"/>
      <c r="N155" s="598"/>
      <c r="O155" s="598"/>
      <c r="P155" s="598"/>
      <c r="Q155" s="598"/>
      <c r="R155" s="598"/>
      <c r="S155" s="600">
        <f t="shared" si="70"/>
        <v>0</v>
      </c>
      <c r="T155" s="601"/>
      <c r="U155" s="602" t="s">
        <v>276</v>
      </c>
      <c r="V155" s="615" t="s">
        <v>277</v>
      </c>
      <c r="W155" s="584"/>
      <c r="X155" s="603"/>
      <c r="Y155" s="605"/>
      <c r="Z155" s="605"/>
      <c r="AA155" s="605"/>
      <c r="AB155" s="605"/>
      <c r="AC155" s="594">
        <f t="shared" si="72"/>
        <v>0</v>
      </c>
      <c r="AD155" s="606"/>
    </row>
    <row r="156" spans="1:30" ht="39.75" customHeight="1" x14ac:dyDescent="0.25">
      <c r="A156" s="591" t="s">
        <v>278</v>
      </c>
      <c r="B156" s="611" t="s">
        <v>279</v>
      </c>
      <c r="C156" s="593">
        <f t="shared" si="121"/>
        <v>0</v>
      </c>
      <c r="D156" s="593">
        <f t="shared" si="121"/>
        <v>0</v>
      </c>
      <c r="E156" s="593">
        <f t="shared" si="121"/>
        <v>0</v>
      </c>
      <c r="F156" s="593">
        <f t="shared" si="121"/>
        <v>0</v>
      </c>
      <c r="G156" s="593">
        <f t="shared" si="121"/>
        <v>0</v>
      </c>
      <c r="H156" s="593">
        <f t="shared" si="121"/>
        <v>0</v>
      </c>
      <c r="I156" s="594">
        <f t="shared" si="103"/>
        <v>0</v>
      </c>
      <c r="J156" s="661">
        <f t="shared" si="121"/>
        <v>0</v>
      </c>
      <c r="K156" s="596" t="s">
        <v>278</v>
      </c>
      <c r="L156" s="617" t="s">
        <v>279</v>
      </c>
      <c r="M156" s="588"/>
      <c r="N156" s="598"/>
      <c r="O156" s="598"/>
      <c r="P156" s="598"/>
      <c r="Q156" s="598"/>
      <c r="R156" s="598"/>
      <c r="S156" s="600">
        <f t="shared" si="70"/>
        <v>0</v>
      </c>
      <c r="T156" s="601"/>
      <c r="U156" s="602" t="s">
        <v>278</v>
      </c>
      <c r="V156" s="615" t="s">
        <v>279</v>
      </c>
      <c r="W156" s="584"/>
      <c r="X156" s="603"/>
      <c r="Y156" s="605"/>
      <c r="Z156" s="605"/>
      <c r="AA156" s="605"/>
      <c r="AB156" s="605"/>
      <c r="AC156" s="594">
        <f t="shared" si="72"/>
        <v>0</v>
      </c>
      <c r="AD156" s="606"/>
    </row>
    <row r="157" spans="1:30" x14ac:dyDescent="0.25">
      <c r="A157" s="591" t="s">
        <v>280</v>
      </c>
      <c r="B157" s="611" t="s">
        <v>281</v>
      </c>
      <c r="C157" s="593">
        <f t="shared" si="121"/>
        <v>0</v>
      </c>
      <c r="D157" s="593">
        <f t="shared" si="121"/>
        <v>0</v>
      </c>
      <c r="E157" s="593">
        <f t="shared" si="121"/>
        <v>0</v>
      </c>
      <c r="F157" s="593">
        <f t="shared" si="121"/>
        <v>0</v>
      </c>
      <c r="G157" s="593">
        <f t="shared" si="121"/>
        <v>0</v>
      </c>
      <c r="H157" s="593">
        <f t="shared" si="121"/>
        <v>0</v>
      </c>
      <c r="I157" s="594">
        <f t="shared" si="103"/>
        <v>0</v>
      </c>
      <c r="J157" s="661">
        <f t="shared" si="121"/>
        <v>0</v>
      </c>
      <c r="K157" s="596" t="s">
        <v>280</v>
      </c>
      <c r="L157" s="617" t="s">
        <v>281</v>
      </c>
      <c r="M157" s="588"/>
      <c r="N157" s="598"/>
      <c r="O157" s="598"/>
      <c r="P157" s="598"/>
      <c r="Q157" s="598"/>
      <c r="R157" s="598"/>
      <c r="S157" s="600">
        <f t="shared" si="70"/>
        <v>0</v>
      </c>
      <c r="T157" s="601"/>
      <c r="U157" s="602" t="s">
        <v>280</v>
      </c>
      <c r="V157" s="615" t="s">
        <v>281</v>
      </c>
      <c r="W157" s="584"/>
      <c r="X157" s="603"/>
      <c r="Y157" s="605"/>
      <c r="Z157" s="605"/>
      <c r="AA157" s="605"/>
      <c r="AB157" s="605"/>
      <c r="AC157" s="594">
        <f t="shared" si="72"/>
        <v>0</v>
      </c>
      <c r="AD157" s="606"/>
    </row>
    <row r="158" spans="1:30" x14ac:dyDescent="0.25">
      <c r="A158" s="591" t="s">
        <v>282</v>
      </c>
      <c r="B158" s="611" t="s">
        <v>283</v>
      </c>
      <c r="C158" s="593">
        <f t="shared" si="121"/>
        <v>0</v>
      </c>
      <c r="D158" s="593">
        <f t="shared" si="121"/>
        <v>0</v>
      </c>
      <c r="E158" s="593">
        <f t="shared" si="121"/>
        <v>0</v>
      </c>
      <c r="F158" s="593">
        <f t="shared" si="121"/>
        <v>0</v>
      </c>
      <c r="G158" s="593">
        <f t="shared" si="121"/>
        <v>0</v>
      </c>
      <c r="H158" s="593">
        <f t="shared" si="121"/>
        <v>0</v>
      </c>
      <c r="I158" s="594">
        <f t="shared" si="103"/>
        <v>0</v>
      </c>
      <c r="J158" s="661">
        <f t="shared" si="121"/>
        <v>0</v>
      </c>
      <c r="K158" s="596" t="s">
        <v>282</v>
      </c>
      <c r="L158" s="617" t="s">
        <v>283</v>
      </c>
      <c r="M158" s="588"/>
      <c r="N158" s="598"/>
      <c r="O158" s="598"/>
      <c r="P158" s="598"/>
      <c r="Q158" s="598"/>
      <c r="R158" s="598"/>
      <c r="S158" s="600">
        <f t="shared" si="70"/>
        <v>0</v>
      </c>
      <c r="T158" s="601"/>
      <c r="U158" s="602" t="s">
        <v>282</v>
      </c>
      <c r="V158" s="615" t="s">
        <v>283</v>
      </c>
      <c r="W158" s="584"/>
      <c r="X158" s="603"/>
      <c r="Y158" s="605"/>
      <c r="Z158" s="605"/>
      <c r="AA158" s="605"/>
      <c r="AB158" s="605"/>
      <c r="AC158" s="594">
        <f t="shared" si="72"/>
        <v>0</v>
      </c>
      <c r="AD158" s="606"/>
    </row>
    <row r="159" spans="1:30" x14ac:dyDescent="0.25">
      <c r="A159" s="591" t="s">
        <v>284</v>
      </c>
      <c r="B159" s="611" t="s">
        <v>285</v>
      </c>
      <c r="C159" s="593">
        <f t="shared" si="121"/>
        <v>0</v>
      </c>
      <c r="D159" s="593">
        <f t="shared" si="121"/>
        <v>0</v>
      </c>
      <c r="E159" s="593">
        <f t="shared" si="121"/>
        <v>0</v>
      </c>
      <c r="F159" s="593">
        <f t="shared" si="121"/>
        <v>0</v>
      </c>
      <c r="G159" s="593">
        <f t="shared" si="121"/>
        <v>0</v>
      </c>
      <c r="H159" s="593">
        <f t="shared" si="121"/>
        <v>0</v>
      </c>
      <c r="I159" s="594">
        <f t="shared" si="103"/>
        <v>0</v>
      </c>
      <c r="J159" s="661">
        <f t="shared" si="121"/>
        <v>0</v>
      </c>
      <c r="K159" s="596" t="s">
        <v>284</v>
      </c>
      <c r="L159" s="617" t="s">
        <v>285</v>
      </c>
      <c r="M159" s="588"/>
      <c r="N159" s="598"/>
      <c r="O159" s="598"/>
      <c r="P159" s="598"/>
      <c r="Q159" s="598"/>
      <c r="R159" s="598"/>
      <c r="S159" s="600">
        <f t="shared" si="70"/>
        <v>0</v>
      </c>
      <c r="T159" s="601"/>
      <c r="U159" s="602" t="s">
        <v>284</v>
      </c>
      <c r="V159" s="615" t="s">
        <v>285</v>
      </c>
      <c r="W159" s="584"/>
      <c r="X159" s="603"/>
      <c r="Y159" s="605"/>
      <c r="Z159" s="605"/>
      <c r="AA159" s="605"/>
      <c r="AB159" s="605"/>
      <c r="AC159" s="594">
        <f t="shared" si="72"/>
        <v>0</v>
      </c>
      <c r="AD159" s="606"/>
    </row>
    <row r="160" spans="1:30" x14ac:dyDescent="0.25">
      <c r="A160" s="591" t="s">
        <v>286</v>
      </c>
      <c r="B160" s="611" t="s">
        <v>287</v>
      </c>
      <c r="C160" s="593">
        <f t="shared" si="121"/>
        <v>0</v>
      </c>
      <c r="D160" s="593">
        <f t="shared" si="121"/>
        <v>0</v>
      </c>
      <c r="E160" s="593">
        <f t="shared" si="121"/>
        <v>0</v>
      </c>
      <c r="F160" s="593">
        <f t="shared" si="121"/>
        <v>0</v>
      </c>
      <c r="G160" s="593">
        <f t="shared" si="121"/>
        <v>0</v>
      </c>
      <c r="H160" s="593">
        <f t="shared" si="121"/>
        <v>0</v>
      </c>
      <c r="I160" s="594">
        <f t="shared" si="103"/>
        <v>0</v>
      </c>
      <c r="J160" s="661">
        <f t="shared" si="121"/>
        <v>0</v>
      </c>
      <c r="K160" s="596" t="s">
        <v>286</v>
      </c>
      <c r="L160" s="617" t="s">
        <v>287</v>
      </c>
      <c r="M160" s="588"/>
      <c r="N160" s="598"/>
      <c r="O160" s="598"/>
      <c r="P160" s="598"/>
      <c r="Q160" s="598"/>
      <c r="R160" s="598"/>
      <c r="S160" s="600">
        <f t="shared" si="70"/>
        <v>0</v>
      </c>
      <c r="T160" s="601"/>
      <c r="U160" s="602" t="s">
        <v>286</v>
      </c>
      <c r="V160" s="615" t="s">
        <v>287</v>
      </c>
      <c r="W160" s="584"/>
      <c r="X160" s="603"/>
      <c r="Y160" s="605"/>
      <c r="Z160" s="605"/>
      <c r="AA160" s="605"/>
      <c r="AB160" s="605"/>
      <c r="AC160" s="594">
        <f t="shared" si="72"/>
        <v>0</v>
      </c>
      <c r="AD160" s="606"/>
    </row>
    <row r="161" spans="1:30" ht="30" x14ac:dyDescent="0.25">
      <c r="A161" s="662" t="s">
        <v>288</v>
      </c>
      <c r="B161" s="611" t="s">
        <v>289</v>
      </c>
      <c r="C161" s="593">
        <f t="shared" si="121"/>
        <v>0</v>
      </c>
      <c r="D161" s="593">
        <f t="shared" si="121"/>
        <v>0</v>
      </c>
      <c r="E161" s="593">
        <f t="shared" si="121"/>
        <v>0</v>
      </c>
      <c r="F161" s="593">
        <f t="shared" si="121"/>
        <v>0</v>
      </c>
      <c r="G161" s="593">
        <f t="shared" si="121"/>
        <v>0</v>
      </c>
      <c r="H161" s="593">
        <f t="shared" si="121"/>
        <v>0</v>
      </c>
      <c r="I161" s="594">
        <f t="shared" si="103"/>
        <v>0</v>
      </c>
      <c r="J161" s="661">
        <f t="shared" si="121"/>
        <v>0</v>
      </c>
      <c r="K161" s="663" t="s">
        <v>288</v>
      </c>
      <c r="L161" s="617" t="s">
        <v>289</v>
      </c>
      <c r="M161" s="588"/>
      <c r="N161" s="598"/>
      <c r="O161" s="598"/>
      <c r="P161" s="598"/>
      <c r="Q161" s="598"/>
      <c r="R161" s="598"/>
      <c r="S161" s="600">
        <f t="shared" si="70"/>
        <v>0</v>
      </c>
      <c r="T161" s="601"/>
      <c r="U161" s="664" t="s">
        <v>288</v>
      </c>
      <c r="V161" s="615" t="s">
        <v>289</v>
      </c>
      <c r="W161" s="584"/>
      <c r="X161" s="603"/>
      <c r="Y161" s="605"/>
      <c r="Z161" s="605"/>
      <c r="AA161" s="605"/>
      <c r="AB161" s="605"/>
      <c r="AC161" s="594">
        <f t="shared" si="72"/>
        <v>0</v>
      </c>
      <c r="AD161" s="606"/>
    </row>
    <row r="162" spans="1:30" ht="15.75" thickBot="1" x14ac:dyDescent="0.3">
      <c r="A162" s="619" t="s">
        <v>290</v>
      </c>
      <c r="B162" s="620" t="s">
        <v>291</v>
      </c>
      <c r="C162" s="621">
        <f t="shared" si="121"/>
        <v>0</v>
      </c>
      <c r="D162" s="621">
        <f t="shared" si="121"/>
        <v>0</v>
      </c>
      <c r="E162" s="621">
        <f t="shared" si="121"/>
        <v>0</v>
      </c>
      <c r="F162" s="621">
        <f t="shared" si="121"/>
        <v>0</v>
      </c>
      <c r="G162" s="621">
        <f t="shared" si="121"/>
        <v>0</v>
      </c>
      <c r="H162" s="621">
        <f t="shared" si="121"/>
        <v>0</v>
      </c>
      <c r="I162" s="622">
        <f t="shared" si="103"/>
        <v>0</v>
      </c>
      <c r="J162" s="672">
        <f t="shared" si="121"/>
        <v>0</v>
      </c>
      <c r="K162" s="624" t="s">
        <v>290</v>
      </c>
      <c r="L162" s="709" t="s">
        <v>291</v>
      </c>
      <c r="M162" s="710"/>
      <c r="N162" s="627"/>
      <c r="O162" s="627"/>
      <c r="P162" s="627"/>
      <c r="Q162" s="627"/>
      <c r="R162" s="627"/>
      <c r="S162" s="628">
        <f t="shared" si="70"/>
        <v>0</v>
      </c>
      <c r="T162" s="629"/>
      <c r="U162" s="630" t="s">
        <v>290</v>
      </c>
      <c r="V162" s="711" t="s">
        <v>291</v>
      </c>
      <c r="W162" s="712"/>
      <c r="X162" s="631"/>
      <c r="Y162" s="632"/>
      <c r="Z162" s="632"/>
      <c r="AA162" s="632"/>
      <c r="AB162" s="632"/>
      <c r="AC162" s="622">
        <f t="shared" si="72"/>
        <v>0</v>
      </c>
      <c r="AD162" s="633"/>
    </row>
    <row r="163" spans="1:30" x14ac:dyDescent="0.25">
      <c r="A163" s="713" t="s">
        <v>292</v>
      </c>
      <c r="B163" s="676" t="s">
        <v>293</v>
      </c>
      <c r="C163" s="677">
        <f t="shared" si="121"/>
        <v>0</v>
      </c>
      <c r="D163" s="677">
        <f t="shared" si="121"/>
        <v>0</v>
      </c>
      <c r="E163" s="677">
        <f t="shared" si="121"/>
        <v>0</v>
      </c>
      <c r="F163" s="677">
        <f t="shared" si="121"/>
        <v>0</v>
      </c>
      <c r="G163" s="677">
        <f t="shared" si="121"/>
        <v>0</v>
      </c>
      <c r="H163" s="677">
        <f t="shared" si="121"/>
        <v>0</v>
      </c>
      <c r="I163" s="678">
        <f t="shared" si="103"/>
        <v>0</v>
      </c>
      <c r="J163" s="714">
        <f t="shared" si="121"/>
        <v>0</v>
      </c>
      <c r="K163" s="715" t="s">
        <v>292</v>
      </c>
      <c r="L163" s="639" t="s">
        <v>293</v>
      </c>
      <c r="M163" s="640"/>
      <c r="N163" s="683"/>
      <c r="O163" s="683"/>
      <c r="P163" s="683"/>
      <c r="Q163" s="683"/>
      <c r="R163" s="683"/>
      <c r="S163" s="684">
        <f t="shared" si="70"/>
        <v>0</v>
      </c>
      <c r="T163" s="685"/>
      <c r="U163" s="716" t="s">
        <v>292</v>
      </c>
      <c r="V163" s="717" t="s">
        <v>293</v>
      </c>
      <c r="W163" s="718"/>
      <c r="X163" s="687"/>
      <c r="Y163" s="688"/>
      <c r="Z163" s="688"/>
      <c r="AA163" s="688"/>
      <c r="AB163" s="688"/>
      <c r="AC163" s="678">
        <f t="shared" si="72"/>
        <v>0</v>
      </c>
      <c r="AD163" s="689"/>
    </row>
    <row r="164" spans="1:30" ht="30.75" customHeight="1" x14ac:dyDescent="0.25">
      <c r="A164" s="662" t="s">
        <v>294</v>
      </c>
      <c r="B164" s="611" t="s">
        <v>295</v>
      </c>
      <c r="C164" s="593">
        <f t="shared" si="121"/>
        <v>0</v>
      </c>
      <c r="D164" s="593">
        <f t="shared" si="121"/>
        <v>0</v>
      </c>
      <c r="E164" s="593">
        <f t="shared" si="121"/>
        <v>0</v>
      </c>
      <c r="F164" s="593">
        <f t="shared" si="121"/>
        <v>0</v>
      </c>
      <c r="G164" s="593">
        <f t="shared" si="121"/>
        <v>0</v>
      </c>
      <c r="H164" s="593">
        <f t="shared" si="121"/>
        <v>0</v>
      </c>
      <c r="I164" s="594">
        <f t="shared" si="103"/>
        <v>0</v>
      </c>
      <c r="J164" s="595">
        <f t="shared" si="121"/>
        <v>0</v>
      </c>
      <c r="K164" s="663" t="s">
        <v>294</v>
      </c>
      <c r="L164" s="617" t="s">
        <v>295</v>
      </c>
      <c r="M164" s="588"/>
      <c r="N164" s="598"/>
      <c r="O164" s="598"/>
      <c r="P164" s="598"/>
      <c r="Q164" s="598"/>
      <c r="R164" s="598"/>
      <c r="S164" s="600">
        <f t="shared" si="70"/>
        <v>0</v>
      </c>
      <c r="T164" s="601"/>
      <c r="U164" s="664" t="s">
        <v>294</v>
      </c>
      <c r="V164" s="615" t="s">
        <v>295</v>
      </c>
      <c r="W164" s="584"/>
      <c r="X164" s="603"/>
      <c r="Y164" s="605"/>
      <c r="Z164" s="605"/>
      <c r="AA164" s="605"/>
      <c r="AB164" s="605"/>
      <c r="AC164" s="594">
        <f t="shared" si="72"/>
        <v>0</v>
      </c>
      <c r="AD164" s="606"/>
    </row>
    <row r="165" spans="1:30" x14ac:dyDescent="0.25">
      <c r="A165" s="719" t="s">
        <v>523</v>
      </c>
      <c r="B165" s="611" t="s">
        <v>524</v>
      </c>
      <c r="C165" s="593">
        <f t="shared" si="121"/>
        <v>0</v>
      </c>
      <c r="D165" s="593">
        <f t="shared" si="121"/>
        <v>0</v>
      </c>
      <c r="E165" s="593">
        <f t="shared" si="121"/>
        <v>0</v>
      </c>
      <c r="F165" s="593">
        <f t="shared" si="121"/>
        <v>0</v>
      </c>
      <c r="G165" s="593">
        <f t="shared" si="121"/>
        <v>0</v>
      </c>
      <c r="H165" s="593">
        <f t="shared" si="121"/>
        <v>0</v>
      </c>
      <c r="I165" s="594">
        <f t="shared" si="103"/>
        <v>0</v>
      </c>
      <c r="J165" s="595">
        <f t="shared" si="121"/>
        <v>0</v>
      </c>
      <c r="K165" s="663" t="s">
        <v>523</v>
      </c>
      <c r="L165" s="617" t="s">
        <v>524</v>
      </c>
      <c r="M165" s="588"/>
      <c r="N165" s="598"/>
      <c r="O165" s="598"/>
      <c r="P165" s="598"/>
      <c r="Q165" s="598"/>
      <c r="R165" s="598"/>
      <c r="S165" s="600">
        <f t="shared" si="70"/>
        <v>0</v>
      </c>
      <c r="T165" s="601"/>
      <c r="U165" s="720" t="s">
        <v>523</v>
      </c>
      <c r="V165" s="615" t="s">
        <v>524</v>
      </c>
      <c r="W165" s="584"/>
      <c r="X165" s="603"/>
      <c r="Y165" s="605"/>
      <c r="Z165" s="605"/>
      <c r="AA165" s="605"/>
      <c r="AB165" s="605"/>
      <c r="AC165" s="594">
        <f t="shared" si="72"/>
        <v>0</v>
      </c>
      <c r="AD165" s="606"/>
    </row>
    <row r="166" spans="1:30" ht="15.75" customHeight="1" x14ac:dyDescent="0.25">
      <c r="A166" s="614" t="s">
        <v>296</v>
      </c>
      <c r="B166" s="721" t="s">
        <v>297</v>
      </c>
      <c r="C166" s="584">
        <f>C167</f>
        <v>0</v>
      </c>
      <c r="D166" s="584">
        <f t="shared" ref="D166:J166" si="122">D167</f>
        <v>0</v>
      </c>
      <c r="E166" s="584">
        <f t="shared" si="122"/>
        <v>0</v>
      </c>
      <c r="F166" s="584">
        <f t="shared" si="122"/>
        <v>0</v>
      </c>
      <c r="G166" s="584">
        <f t="shared" si="122"/>
        <v>0</v>
      </c>
      <c r="H166" s="584">
        <f t="shared" si="122"/>
        <v>0</v>
      </c>
      <c r="I166" s="570">
        <f t="shared" si="103"/>
        <v>0</v>
      </c>
      <c r="J166" s="585">
        <f t="shared" si="122"/>
        <v>0</v>
      </c>
      <c r="K166" s="616" t="s">
        <v>296</v>
      </c>
      <c r="L166" s="722" t="s">
        <v>297</v>
      </c>
      <c r="M166" s="588">
        <f>M167</f>
        <v>0</v>
      </c>
      <c r="N166" s="588">
        <f t="shared" ref="N166:T166" si="123">N167</f>
        <v>0</v>
      </c>
      <c r="O166" s="588">
        <f t="shared" si="123"/>
        <v>0</v>
      </c>
      <c r="P166" s="588">
        <f t="shared" si="123"/>
        <v>0</v>
      </c>
      <c r="Q166" s="588">
        <f t="shared" si="123"/>
        <v>0</v>
      </c>
      <c r="R166" s="588">
        <f t="shared" si="123"/>
        <v>0</v>
      </c>
      <c r="S166" s="571">
        <f t="shared" si="70"/>
        <v>0</v>
      </c>
      <c r="T166" s="589">
        <f t="shared" si="123"/>
        <v>0</v>
      </c>
      <c r="U166" s="618" t="s">
        <v>296</v>
      </c>
      <c r="V166" s="721" t="s">
        <v>297</v>
      </c>
      <c r="W166" s="584">
        <f>W167</f>
        <v>0</v>
      </c>
      <c r="X166" s="584">
        <f t="shared" ref="X166:AD166" si="124">X167</f>
        <v>0</v>
      </c>
      <c r="Y166" s="584">
        <f t="shared" si="124"/>
        <v>0</v>
      </c>
      <c r="Z166" s="584">
        <f t="shared" si="124"/>
        <v>0</v>
      </c>
      <c r="AA166" s="584">
        <f t="shared" si="124"/>
        <v>0</v>
      </c>
      <c r="AB166" s="584">
        <f t="shared" si="124"/>
        <v>0</v>
      </c>
      <c r="AC166" s="570">
        <f t="shared" si="72"/>
        <v>0</v>
      </c>
      <c r="AD166" s="585">
        <f t="shared" si="124"/>
        <v>0</v>
      </c>
    </row>
    <row r="167" spans="1:30" ht="27.75" customHeight="1" x14ac:dyDescent="0.25">
      <c r="A167" s="614" t="s">
        <v>525</v>
      </c>
      <c r="B167" s="615" t="s">
        <v>298</v>
      </c>
      <c r="C167" s="584">
        <f>C168+C169</f>
        <v>0</v>
      </c>
      <c r="D167" s="584">
        <f t="shared" ref="D167:J167" si="125">D168+D169</f>
        <v>0</v>
      </c>
      <c r="E167" s="584">
        <f t="shared" si="125"/>
        <v>0</v>
      </c>
      <c r="F167" s="584">
        <f t="shared" si="125"/>
        <v>0</v>
      </c>
      <c r="G167" s="584">
        <f t="shared" si="125"/>
        <v>0</v>
      </c>
      <c r="H167" s="584">
        <f t="shared" si="125"/>
        <v>0</v>
      </c>
      <c r="I167" s="570">
        <f t="shared" si="103"/>
        <v>0</v>
      </c>
      <c r="J167" s="585">
        <f t="shared" si="125"/>
        <v>0</v>
      </c>
      <c r="K167" s="616" t="s">
        <v>525</v>
      </c>
      <c r="L167" s="617" t="s">
        <v>298</v>
      </c>
      <c r="M167" s="588">
        <f t="shared" ref="M167:R167" si="126">M168+M169</f>
        <v>0</v>
      </c>
      <c r="N167" s="588">
        <f t="shared" si="126"/>
        <v>0</v>
      </c>
      <c r="O167" s="588">
        <f t="shared" si="126"/>
        <v>0</v>
      </c>
      <c r="P167" s="588">
        <f t="shared" si="126"/>
        <v>0</v>
      </c>
      <c r="Q167" s="588">
        <f t="shared" si="126"/>
        <v>0</v>
      </c>
      <c r="R167" s="588">
        <f t="shared" si="126"/>
        <v>0</v>
      </c>
      <c r="S167" s="571">
        <f t="shared" si="70"/>
        <v>0</v>
      </c>
      <c r="T167" s="589">
        <f>T168+T169</f>
        <v>0</v>
      </c>
      <c r="U167" s="618" t="s">
        <v>525</v>
      </c>
      <c r="V167" s="615" t="s">
        <v>298</v>
      </c>
      <c r="W167" s="584">
        <f t="shared" ref="W167:AB167" si="127">W168+W169</f>
        <v>0</v>
      </c>
      <c r="X167" s="584">
        <f t="shared" si="127"/>
        <v>0</v>
      </c>
      <c r="Y167" s="584">
        <f t="shared" si="127"/>
        <v>0</v>
      </c>
      <c r="Z167" s="584">
        <f t="shared" si="127"/>
        <v>0</v>
      </c>
      <c r="AA167" s="584">
        <f t="shared" si="127"/>
        <v>0</v>
      </c>
      <c r="AB167" s="584">
        <f t="shared" si="127"/>
        <v>0</v>
      </c>
      <c r="AC167" s="570">
        <f t="shared" si="72"/>
        <v>0</v>
      </c>
      <c r="AD167" s="585">
        <f>AD168+AD169</f>
        <v>0</v>
      </c>
    </row>
    <row r="168" spans="1:30" ht="42.75" x14ac:dyDescent="0.25">
      <c r="A168" s="690" t="s">
        <v>526</v>
      </c>
      <c r="B168" s="611" t="s">
        <v>299</v>
      </c>
      <c r="C168" s="593">
        <f t="shared" ref="C168:J169" si="128">W168+AG168</f>
        <v>0</v>
      </c>
      <c r="D168" s="593">
        <f t="shared" si="128"/>
        <v>0</v>
      </c>
      <c r="E168" s="593">
        <f t="shared" si="128"/>
        <v>0</v>
      </c>
      <c r="F168" s="593">
        <f t="shared" si="128"/>
        <v>0</v>
      </c>
      <c r="G168" s="593">
        <f t="shared" si="128"/>
        <v>0</v>
      </c>
      <c r="H168" s="593">
        <f t="shared" si="128"/>
        <v>0</v>
      </c>
      <c r="I168" s="594">
        <f t="shared" si="103"/>
        <v>0</v>
      </c>
      <c r="J168" s="595">
        <f t="shared" si="128"/>
        <v>0</v>
      </c>
      <c r="K168" s="586" t="s">
        <v>527</v>
      </c>
      <c r="L168" s="617" t="s">
        <v>299</v>
      </c>
      <c r="M168" s="588"/>
      <c r="N168" s="598"/>
      <c r="O168" s="598"/>
      <c r="P168" s="598"/>
      <c r="Q168" s="598"/>
      <c r="R168" s="598"/>
      <c r="S168" s="600">
        <f t="shared" si="70"/>
        <v>0</v>
      </c>
      <c r="T168" s="601"/>
      <c r="U168" s="691" t="s">
        <v>527</v>
      </c>
      <c r="V168" s="615" t="s">
        <v>299</v>
      </c>
      <c r="W168" s="584"/>
      <c r="X168" s="603"/>
      <c r="Y168" s="605"/>
      <c r="Z168" s="605"/>
      <c r="AA168" s="605"/>
      <c r="AB168" s="605"/>
      <c r="AC168" s="594">
        <f t="shared" si="72"/>
        <v>0</v>
      </c>
      <c r="AD168" s="606"/>
    </row>
    <row r="169" spans="1:30" x14ac:dyDescent="0.25">
      <c r="A169" s="470" t="s">
        <v>300</v>
      </c>
      <c r="B169" s="611" t="s">
        <v>301</v>
      </c>
      <c r="C169" s="593">
        <f t="shared" si="128"/>
        <v>0</v>
      </c>
      <c r="D169" s="593">
        <f t="shared" si="128"/>
        <v>0</v>
      </c>
      <c r="E169" s="593">
        <f t="shared" si="128"/>
        <v>0</v>
      </c>
      <c r="F169" s="593">
        <f t="shared" si="128"/>
        <v>0</v>
      </c>
      <c r="G169" s="593">
        <f t="shared" si="128"/>
        <v>0</v>
      </c>
      <c r="H169" s="593">
        <f t="shared" si="128"/>
        <v>0</v>
      </c>
      <c r="I169" s="594">
        <f t="shared" si="103"/>
        <v>0</v>
      </c>
      <c r="J169" s="595">
        <f t="shared" si="128"/>
        <v>0</v>
      </c>
      <c r="K169" s="546" t="s">
        <v>300</v>
      </c>
      <c r="L169" s="617" t="s">
        <v>301</v>
      </c>
      <c r="M169" s="588"/>
      <c r="N169" s="598"/>
      <c r="O169" s="598"/>
      <c r="P169" s="598"/>
      <c r="Q169" s="598"/>
      <c r="R169" s="598"/>
      <c r="S169" s="600">
        <f t="shared" ref="S169:S232" si="129">Q169-R169</f>
        <v>0</v>
      </c>
      <c r="T169" s="601"/>
      <c r="U169" s="547" t="s">
        <v>300</v>
      </c>
      <c r="V169" s="615" t="s">
        <v>301</v>
      </c>
      <c r="W169" s="584"/>
      <c r="X169" s="603"/>
      <c r="Y169" s="605"/>
      <c r="Z169" s="605"/>
      <c r="AA169" s="605"/>
      <c r="AB169" s="605"/>
      <c r="AC169" s="594">
        <f t="shared" ref="AC169:AC232" si="130">AA169-AB169</f>
        <v>0</v>
      </c>
      <c r="AD169" s="606"/>
    </row>
    <row r="170" spans="1:30" ht="27" customHeight="1" x14ac:dyDescent="0.25">
      <c r="A170" s="580" t="s">
        <v>528</v>
      </c>
      <c r="B170" s="723" t="s">
        <v>302</v>
      </c>
      <c r="C170" s="584">
        <f>C171</f>
        <v>0</v>
      </c>
      <c r="D170" s="584">
        <f t="shared" ref="D170:J170" si="131">D171</f>
        <v>0</v>
      </c>
      <c r="E170" s="584">
        <f t="shared" si="131"/>
        <v>0</v>
      </c>
      <c r="F170" s="584">
        <f t="shared" si="131"/>
        <v>0</v>
      </c>
      <c r="G170" s="584">
        <f t="shared" si="131"/>
        <v>0</v>
      </c>
      <c r="H170" s="584">
        <f t="shared" si="131"/>
        <v>0</v>
      </c>
      <c r="I170" s="570">
        <f t="shared" si="103"/>
        <v>0</v>
      </c>
      <c r="J170" s="585">
        <f t="shared" si="131"/>
        <v>0</v>
      </c>
      <c r="K170" s="546" t="s">
        <v>528</v>
      </c>
      <c r="L170" s="650" t="s">
        <v>302</v>
      </c>
      <c r="M170" s="588">
        <f>M171</f>
        <v>0</v>
      </c>
      <c r="N170" s="588">
        <f t="shared" ref="N170:T170" si="132">N171</f>
        <v>0</v>
      </c>
      <c r="O170" s="588">
        <f t="shared" si="132"/>
        <v>0</v>
      </c>
      <c r="P170" s="588">
        <f t="shared" si="132"/>
        <v>0</v>
      </c>
      <c r="Q170" s="588">
        <f t="shared" si="132"/>
        <v>0</v>
      </c>
      <c r="R170" s="588">
        <f t="shared" si="132"/>
        <v>0</v>
      </c>
      <c r="S170" s="571">
        <f t="shared" si="129"/>
        <v>0</v>
      </c>
      <c r="T170" s="589">
        <f t="shared" si="132"/>
        <v>0</v>
      </c>
      <c r="U170" s="581" t="s">
        <v>528</v>
      </c>
      <c r="V170" s="723" t="s">
        <v>302</v>
      </c>
      <c r="W170" s="584">
        <f>W171</f>
        <v>0</v>
      </c>
      <c r="X170" s="584">
        <f t="shared" ref="X170:AD170" si="133">X171</f>
        <v>0</v>
      </c>
      <c r="Y170" s="584">
        <f t="shared" si="133"/>
        <v>0</v>
      </c>
      <c r="Z170" s="584">
        <f t="shared" si="133"/>
        <v>0</v>
      </c>
      <c r="AA170" s="584">
        <f t="shared" si="133"/>
        <v>0</v>
      </c>
      <c r="AB170" s="584">
        <f t="shared" si="133"/>
        <v>0</v>
      </c>
      <c r="AC170" s="570">
        <f t="shared" si="130"/>
        <v>0</v>
      </c>
      <c r="AD170" s="585">
        <f t="shared" si="133"/>
        <v>0</v>
      </c>
    </row>
    <row r="171" spans="1:30" x14ac:dyDescent="0.25">
      <c r="A171" s="705" t="s">
        <v>303</v>
      </c>
      <c r="B171" s="615" t="s">
        <v>304</v>
      </c>
      <c r="C171" s="584">
        <f>C172+C173+C174+C175</f>
        <v>0</v>
      </c>
      <c r="D171" s="584">
        <f t="shared" ref="D171:J171" si="134">D172+D173+D174+D175</f>
        <v>0</v>
      </c>
      <c r="E171" s="584">
        <f t="shared" si="134"/>
        <v>0</v>
      </c>
      <c r="F171" s="584">
        <f t="shared" si="134"/>
        <v>0</v>
      </c>
      <c r="G171" s="584">
        <f t="shared" si="134"/>
        <v>0</v>
      </c>
      <c r="H171" s="584">
        <f t="shared" si="134"/>
        <v>0</v>
      </c>
      <c r="I171" s="570">
        <f t="shared" si="103"/>
        <v>0</v>
      </c>
      <c r="J171" s="585">
        <f t="shared" si="134"/>
        <v>0</v>
      </c>
      <c r="K171" s="546" t="s">
        <v>303</v>
      </c>
      <c r="L171" s="617" t="s">
        <v>304</v>
      </c>
      <c r="M171" s="588">
        <f t="shared" ref="M171:R171" si="135">M172+M173+M174+M175</f>
        <v>0</v>
      </c>
      <c r="N171" s="588">
        <f t="shared" si="135"/>
        <v>0</v>
      </c>
      <c r="O171" s="588">
        <f t="shared" si="135"/>
        <v>0</v>
      </c>
      <c r="P171" s="588">
        <f t="shared" si="135"/>
        <v>0</v>
      </c>
      <c r="Q171" s="588">
        <f t="shared" si="135"/>
        <v>0</v>
      </c>
      <c r="R171" s="588">
        <f t="shared" si="135"/>
        <v>0</v>
      </c>
      <c r="S171" s="571">
        <f t="shared" si="129"/>
        <v>0</v>
      </c>
      <c r="T171" s="589">
        <f>T172+T173+T174+T175</f>
        <v>0</v>
      </c>
      <c r="U171" s="706" t="s">
        <v>303</v>
      </c>
      <c r="V171" s="615" t="s">
        <v>304</v>
      </c>
      <c r="W171" s="584">
        <f t="shared" ref="W171:AB171" si="136">W172+W173+W174+W175</f>
        <v>0</v>
      </c>
      <c r="X171" s="584">
        <f t="shared" si="136"/>
        <v>0</v>
      </c>
      <c r="Y171" s="584">
        <f t="shared" si="136"/>
        <v>0</v>
      </c>
      <c r="Z171" s="584">
        <f t="shared" si="136"/>
        <v>0</v>
      </c>
      <c r="AA171" s="584">
        <f t="shared" si="136"/>
        <v>0</v>
      </c>
      <c r="AB171" s="584">
        <f t="shared" si="136"/>
        <v>0</v>
      </c>
      <c r="AC171" s="570">
        <f t="shared" si="130"/>
        <v>0</v>
      </c>
      <c r="AD171" s="585">
        <f>AD172+AD173+AD174+AD175</f>
        <v>0</v>
      </c>
    </row>
    <row r="172" spans="1:30" x14ac:dyDescent="0.25">
      <c r="A172" s="591" t="s">
        <v>305</v>
      </c>
      <c r="B172" s="611" t="s">
        <v>306</v>
      </c>
      <c r="C172" s="593">
        <f t="shared" ref="C172:J175" si="137">W172+AG172</f>
        <v>0</v>
      </c>
      <c r="D172" s="593">
        <f t="shared" si="137"/>
        <v>0</v>
      </c>
      <c r="E172" s="593">
        <f t="shared" si="137"/>
        <v>0</v>
      </c>
      <c r="F172" s="593">
        <f t="shared" si="137"/>
        <v>0</v>
      </c>
      <c r="G172" s="593">
        <f t="shared" si="137"/>
        <v>0</v>
      </c>
      <c r="H172" s="593">
        <f t="shared" si="137"/>
        <v>0</v>
      </c>
      <c r="I172" s="594">
        <f t="shared" si="103"/>
        <v>0</v>
      </c>
      <c r="J172" s="595">
        <f t="shared" si="137"/>
        <v>0</v>
      </c>
      <c r="K172" s="596" t="s">
        <v>305</v>
      </c>
      <c r="L172" s="597" t="s">
        <v>306</v>
      </c>
      <c r="M172" s="608"/>
      <c r="N172" s="598"/>
      <c r="O172" s="598"/>
      <c r="P172" s="598"/>
      <c r="Q172" s="598"/>
      <c r="R172" s="598"/>
      <c r="S172" s="600">
        <f t="shared" si="129"/>
        <v>0</v>
      </c>
      <c r="T172" s="601"/>
      <c r="U172" s="602" t="s">
        <v>305</v>
      </c>
      <c r="V172" s="611" t="s">
        <v>306</v>
      </c>
      <c r="W172" s="593"/>
      <c r="X172" s="603"/>
      <c r="Y172" s="605"/>
      <c r="Z172" s="605"/>
      <c r="AA172" s="605"/>
      <c r="AB172" s="605"/>
      <c r="AC172" s="594">
        <f t="shared" si="130"/>
        <v>0</v>
      </c>
      <c r="AD172" s="606"/>
    </row>
    <row r="173" spans="1:30" x14ac:dyDescent="0.25">
      <c r="A173" s="591" t="s">
        <v>307</v>
      </c>
      <c r="B173" s="611" t="s">
        <v>308</v>
      </c>
      <c r="C173" s="593">
        <f t="shared" si="137"/>
        <v>0</v>
      </c>
      <c r="D173" s="593">
        <f t="shared" si="137"/>
        <v>0</v>
      </c>
      <c r="E173" s="593">
        <f t="shared" si="137"/>
        <v>0</v>
      </c>
      <c r="F173" s="593">
        <f t="shared" si="137"/>
        <v>0</v>
      </c>
      <c r="G173" s="593">
        <f t="shared" si="137"/>
        <v>0</v>
      </c>
      <c r="H173" s="593">
        <f t="shared" si="137"/>
        <v>0</v>
      </c>
      <c r="I173" s="594">
        <f t="shared" si="103"/>
        <v>0</v>
      </c>
      <c r="J173" s="595">
        <f t="shared" si="137"/>
        <v>0</v>
      </c>
      <c r="K173" s="596" t="s">
        <v>307</v>
      </c>
      <c r="L173" s="597" t="s">
        <v>308</v>
      </c>
      <c r="M173" s="608"/>
      <c r="N173" s="598"/>
      <c r="O173" s="598"/>
      <c r="P173" s="598"/>
      <c r="Q173" s="598"/>
      <c r="R173" s="598"/>
      <c r="S173" s="600">
        <f t="shared" si="129"/>
        <v>0</v>
      </c>
      <c r="T173" s="601"/>
      <c r="U173" s="602" t="s">
        <v>307</v>
      </c>
      <c r="V173" s="611" t="s">
        <v>308</v>
      </c>
      <c r="W173" s="593"/>
      <c r="X173" s="603"/>
      <c r="Y173" s="605"/>
      <c r="Z173" s="605"/>
      <c r="AA173" s="605"/>
      <c r="AB173" s="605"/>
      <c r="AC173" s="594">
        <f t="shared" si="130"/>
        <v>0</v>
      </c>
      <c r="AD173" s="606"/>
    </row>
    <row r="174" spans="1:30" x14ac:dyDescent="0.25">
      <c r="A174" s="591" t="s">
        <v>309</v>
      </c>
      <c r="B174" s="611" t="s">
        <v>310</v>
      </c>
      <c r="C174" s="593">
        <f t="shared" si="137"/>
        <v>0</v>
      </c>
      <c r="D174" s="593">
        <f t="shared" si="137"/>
        <v>0</v>
      </c>
      <c r="E174" s="593">
        <f t="shared" si="137"/>
        <v>0</v>
      </c>
      <c r="F174" s="593">
        <f t="shared" si="137"/>
        <v>0</v>
      </c>
      <c r="G174" s="593">
        <f t="shared" si="137"/>
        <v>0</v>
      </c>
      <c r="H174" s="593">
        <f t="shared" si="137"/>
        <v>0</v>
      </c>
      <c r="I174" s="594">
        <f t="shared" si="103"/>
        <v>0</v>
      </c>
      <c r="J174" s="595">
        <f t="shared" si="137"/>
        <v>0</v>
      </c>
      <c r="K174" s="596" t="s">
        <v>309</v>
      </c>
      <c r="L174" s="597" t="s">
        <v>310</v>
      </c>
      <c r="M174" s="608"/>
      <c r="N174" s="598"/>
      <c r="O174" s="598"/>
      <c r="P174" s="598"/>
      <c r="Q174" s="598"/>
      <c r="R174" s="598"/>
      <c r="S174" s="600">
        <f t="shared" si="129"/>
        <v>0</v>
      </c>
      <c r="T174" s="601"/>
      <c r="U174" s="602" t="s">
        <v>309</v>
      </c>
      <c r="V174" s="611" t="s">
        <v>310</v>
      </c>
      <c r="W174" s="593"/>
      <c r="X174" s="603"/>
      <c r="Y174" s="605"/>
      <c r="Z174" s="605"/>
      <c r="AA174" s="605"/>
      <c r="AB174" s="605"/>
      <c r="AC174" s="594">
        <f t="shared" si="130"/>
        <v>0</v>
      </c>
      <c r="AD174" s="606"/>
    </row>
    <row r="175" spans="1:30" x14ac:dyDescent="0.25">
      <c r="A175" s="591" t="s">
        <v>311</v>
      </c>
      <c r="B175" s="611" t="s">
        <v>312</v>
      </c>
      <c r="C175" s="593">
        <f t="shared" si="137"/>
        <v>0</v>
      </c>
      <c r="D175" s="593">
        <f t="shared" si="137"/>
        <v>0</v>
      </c>
      <c r="E175" s="593">
        <f t="shared" si="137"/>
        <v>0</v>
      </c>
      <c r="F175" s="593">
        <f t="shared" si="137"/>
        <v>0</v>
      </c>
      <c r="G175" s="593">
        <f t="shared" si="137"/>
        <v>0</v>
      </c>
      <c r="H175" s="593">
        <f t="shared" si="137"/>
        <v>0</v>
      </c>
      <c r="I175" s="594">
        <f t="shared" si="103"/>
        <v>0</v>
      </c>
      <c r="J175" s="595">
        <f t="shared" si="137"/>
        <v>0</v>
      </c>
      <c r="K175" s="596" t="s">
        <v>311</v>
      </c>
      <c r="L175" s="597" t="s">
        <v>312</v>
      </c>
      <c r="M175" s="608"/>
      <c r="N175" s="598"/>
      <c r="O175" s="598"/>
      <c r="P175" s="598"/>
      <c r="Q175" s="598"/>
      <c r="R175" s="598"/>
      <c r="S175" s="600">
        <f t="shared" si="129"/>
        <v>0</v>
      </c>
      <c r="T175" s="601"/>
      <c r="U175" s="602" t="s">
        <v>311</v>
      </c>
      <c r="V175" s="611" t="s">
        <v>312</v>
      </c>
      <c r="W175" s="593"/>
      <c r="X175" s="603"/>
      <c r="Y175" s="605"/>
      <c r="Z175" s="605"/>
      <c r="AA175" s="605"/>
      <c r="AB175" s="605"/>
      <c r="AC175" s="594">
        <f t="shared" si="130"/>
        <v>0</v>
      </c>
      <c r="AD175" s="606"/>
    </row>
    <row r="176" spans="1:30" x14ac:dyDescent="0.25">
      <c r="A176" s="705" t="s">
        <v>313</v>
      </c>
      <c r="B176" s="615" t="s">
        <v>314</v>
      </c>
      <c r="C176" s="584">
        <f>C177+C178+C179</f>
        <v>0</v>
      </c>
      <c r="D176" s="584">
        <f t="shared" ref="D176:J176" si="138">D177+D178+D179</f>
        <v>0</v>
      </c>
      <c r="E176" s="584">
        <f t="shared" si="138"/>
        <v>0</v>
      </c>
      <c r="F176" s="584">
        <f t="shared" si="138"/>
        <v>0</v>
      </c>
      <c r="G176" s="584">
        <f t="shared" si="138"/>
        <v>0</v>
      </c>
      <c r="H176" s="584">
        <f t="shared" si="138"/>
        <v>0</v>
      </c>
      <c r="I176" s="570">
        <f t="shared" si="103"/>
        <v>0</v>
      </c>
      <c r="J176" s="585">
        <f t="shared" si="138"/>
        <v>0</v>
      </c>
      <c r="K176" s="546" t="s">
        <v>313</v>
      </c>
      <c r="L176" s="617" t="s">
        <v>314</v>
      </c>
      <c r="M176" s="588">
        <f t="shared" ref="M176:R176" si="139">M177+M178+M179</f>
        <v>0</v>
      </c>
      <c r="N176" s="588">
        <f t="shared" si="139"/>
        <v>0</v>
      </c>
      <c r="O176" s="588">
        <f t="shared" si="139"/>
        <v>0</v>
      </c>
      <c r="P176" s="588">
        <f t="shared" si="139"/>
        <v>0</v>
      </c>
      <c r="Q176" s="588">
        <f t="shared" si="139"/>
        <v>0</v>
      </c>
      <c r="R176" s="588">
        <f t="shared" si="139"/>
        <v>0</v>
      </c>
      <c r="S176" s="571">
        <f t="shared" si="129"/>
        <v>0</v>
      </c>
      <c r="T176" s="589">
        <f>T177+T178+T179</f>
        <v>0</v>
      </c>
      <c r="U176" s="706" t="s">
        <v>313</v>
      </c>
      <c r="V176" s="615" t="s">
        <v>314</v>
      </c>
      <c r="W176" s="584">
        <f t="shared" ref="W176:AB176" si="140">W177+W178+W179</f>
        <v>0</v>
      </c>
      <c r="X176" s="584">
        <f t="shared" si="140"/>
        <v>0</v>
      </c>
      <c r="Y176" s="584">
        <f t="shared" si="140"/>
        <v>0</v>
      </c>
      <c r="Z176" s="584">
        <f t="shared" si="140"/>
        <v>0</v>
      </c>
      <c r="AA176" s="584">
        <f t="shared" si="140"/>
        <v>0</v>
      </c>
      <c r="AB176" s="584">
        <f t="shared" si="140"/>
        <v>0</v>
      </c>
      <c r="AC176" s="570">
        <f t="shared" si="130"/>
        <v>0</v>
      </c>
      <c r="AD176" s="585">
        <f>AD177+AD178+AD179</f>
        <v>0</v>
      </c>
    </row>
    <row r="177" spans="1:30" x14ac:dyDescent="0.25">
      <c r="A177" s="591" t="s">
        <v>315</v>
      </c>
      <c r="B177" s="611" t="s">
        <v>316</v>
      </c>
      <c r="C177" s="593">
        <f t="shared" ref="C177:J179" si="141">W177+AG177</f>
        <v>0</v>
      </c>
      <c r="D177" s="593">
        <f t="shared" si="141"/>
        <v>0</v>
      </c>
      <c r="E177" s="593">
        <f t="shared" si="141"/>
        <v>0</v>
      </c>
      <c r="F177" s="593">
        <f t="shared" si="141"/>
        <v>0</v>
      </c>
      <c r="G177" s="593">
        <f t="shared" si="141"/>
        <v>0</v>
      </c>
      <c r="H177" s="593">
        <f t="shared" si="141"/>
        <v>0</v>
      </c>
      <c r="I177" s="594">
        <f t="shared" si="103"/>
        <v>0</v>
      </c>
      <c r="J177" s="595">
        <f t="shared" si="141"/>
        <v>0</v>
      </c>
      <c r="K177" s="596" t="s">
        <v>315</v>
      </c>
      <c r="L177" s="597" t="s">
        <v>316</v>
      </c>
      <c r="M177" s="608"/>
      <c r="N177" s="598"/>
      <c r="O177" s="598"/>
      <c r="P177" s="598"/>
      <c r="Q177" s="598"/>
      <c r="R177" s="598"/>
      <c r="S177" s="600">
        <f t="shared" si="129"/>
        <v>0</v>
      </c>
      <c r="T177" s="601"/>
      <c r="U177" s="602" t="s">
        <v>315</v>
      </c>
      <c r="V177" s="611" t="s">
        <v>316</v>
      </c>
      <c r="W177" s="593"/>
      <c r="X177" s="603"/>
      <c r="Y177" s="605"/>
      <c r="Z177" s="605"/>
      <c r="AA177" s="605"/>
      <c r="AB177" s="605"/>
      <c r="AC177" s="594">
        <f t="shared" si="130"/>
        <v>0</v>
      </c>
      <c r="AD177" s="606"/>
    </row>
    <row r="178" spans="1:30" x14ac:dyDescent="0.25">
      <c r="A178" s="591" t="s">
        <v>317</v>
      </c>
      <c r="B178" s="611" t="s">
        <v>318</v>
      </c>
      <c r="C178" s="593">
        <f t="shared" si="141"/>
        <v>0</v>
      </c>
      <c r="D178" s="593">
        <f t="shared" si="141"/>
        <v>0</v>
      </c>
      <c r="E178" s="593">
        <f t="shared" si="141"/>
        <v>0</v>
      </c>
      <c r="F178" s="593">
        <f t="shared" si="141"/>
        <v>0</v>
      </c>
      <c r="G178" s="593">
        <f t="shared" si="141"/>
        <v>0</v>
      </c>
      <c r="H178" s="593">
        <f t="shared" si="141"/>
        <v>0</v>
      </c>
      <c r="I178" s="594">
        <f t="shared" si="103"/>
        <v>0</v>
      </c>
      <c r="J178" s="595">
        <f t="shared" si="141"/>
        <v>0</v>
      </c>
      <c r="K178" s="596" t="s">
        <v>317</v>
      </c>
      <c r="L178" s="597" t="s">
        <v>318</v>
      </c>
      <c r="M178" s="608"/>
      <c r="N178" s="598"/>
      <c r="O178" s="598"/>
      <c r="P178" s="598"/>
      <c r="Q178" s="598"/>
      <c r="R178" s="598"/>
      <c r="S178" s="600">
        <f t="shared" si="129"/>
        <v>0</v>
      </c>
      <c r="T178" s="601"/>
      <c r="U178" s="602" t="s">
        <v>317</v>
      </c>
      <c r="V178" s="611" t="s">
        <v>318</v>
      </c>
      <c r="W178" s="593"/>
      <c r="X178" s="603"/>
      <c r="Y178" s="605"/>
      <c r="Z178" s="605"/>
      <c r="AA178" s="605"/>
      <c r="AB178" s="605"/>
      <c r="AC178" s="594">
        <f t="shared" si="130"/>
        <v>0</v>
      </c>
      <c r="AD178" s="606"/>
    </row>
    <row r="179" spans="1:30" x14ac:dyDescent="0.25">
      <c r="A179" s="591" t="s">
        <v>319</v>
      </c>
      <c r="B179" s="611" t="s">
        <v>320</v>
      </c>
      <c r="C179" s="593">
        <f t="shared" si="141"/>
        <v>0</v>
      </c>
      <c r="D179" s="593">
        <f t="shared" si="141"/>
        <v>0</v>
      </c>
      <c r="E179" s="593">
        <f t="shared" si="141"/>
        <v>0</v>
      </c>
      <c r="F179" s="593">
        <f t="shared" si="141"/>
        <v>0</v>
      </c>
      <c r="G179" s="593">
        <f t="shared" si="141"/>
        <v>0</v>
      </c>
      <c r="H179" s="593">
        <f t="shared" si="141"/>
        <v>0</v>
      </c>
      <c r="I179" s="594">
        <f t="shared" si="103"/>
        <v>0</v>
      </c>
      <c r="J179" s="595">
        <f t="shared" si="141"/>
        <v>0</v>
      </c>
      <c r="K179" s="596" t="s">
        <v>319</v>
      </c>
      <c r="L179" s="597" t="s">
        <v>320</v>
      </c>
      <c r="M179" s="608"/>
      <c r="N179" s="598"/>
      <c r="O179" s="598"/>
      <c r="P179" s="598"/>
      <c r="Q179" s="598"/>
      <c r="R179" s="598"/>
      <c r="S179" s="600">
        <f t="shared" si="129"/>
        <v>0</v>
      </c>
      <c r="T179" s="601"/>
      <c r="U179" s="602" t="s">
        <v>319</v>
      </c>
      <c r="V179" s="611" t="s">
        <v>320</v>
      </c>
      <c r="W179" s="593"/>
      <c r="X179" s="603"/>
      <c r="Y179" s="605"/>
      <c r="Z179" s="605"/>
      <c r="AA179" s="605"/>
      <c r="AB179" s="605"/>
      <c r="AC179" s="594">
        <f t="shared" si="130"/>
        <v>0</v>
      </c>
      <c r="AD179" s="606"/>
    </row>
    <row r="180" spans="1:30" x14ac:dyDescent="0.25">
      <c r="A180" s="580" t="s">
        <v>529</v>
      </c>
      <c r="B180" s="615" t="s">
        <v>530</v>
      </c>
      <c r="C180" s="584">
        <f>C181</f>
        <v>0</v>
      </c>
      <c r="D180" s="584">
        <f t="shared" ref="D180:J181" si="142">D181</f>
        <v>0</v>
      </c>
      <c r="E180" s="584">
        <f t="shared" si="142"/>
        <v>0</v>
      </c>
      <c r="F180" s="584">
        <f t="shared" si="142"/>
        <v>0</v>
      </c>
      <c r="G180" s="584">
        <f t="shared" si="142"/>
        <v>0</v>
      </c>
      <c r="H180" s="584">
        <f t="shared" si="142"/>
        <v>0</v>
      </c>
      <c r="I180" s="570">
        <f t="shared" si="103"/>
        <v>0</v>
      </c>
      <c r="J180" s="585">
        <f t="shared" si="142"/>
        <v>0</v>
      </c>
      <c r="K180" s="546" t="s">
        <v>529</v>
      </c>
      <c r="L180" s="617" t="s">
        <v>530</v>
      </c>
      <c r="M180" s="588">
        <f>M181</f>
        <v>0</v>
      </c>
      <c r="N180" s="588">
        <f t="shared" ref="N180:T181" si="143">N181</f>
        <v>0</v>
      </c>
      <c r="O180" s="588">
        <f t="shared" si="143"/>
        <v>0</v>
      </c>
      <c r="P180" s="588">
        <f t="shared" si="143"/>
        <v>0</v>
      </c>
      <c r="Q180" s="588">
        <f t="shared" si="143"/>
        <v>0</v>
      </c>
      <c r="R180" s="588">
        <f t="shared" si="143"/>
        <v>0</v>
      </c>
      <c r="S180" s="571">
        <f t="shared" si="129"/>
        <v>0</v>
      </c>
      <c r="T180" s="589">
        <f t="shared" si="143"/>
        <v>0</v>
      </c>
      <c r="U180" s="581" t="s">
        <v>529</v>
      </c>
      <c r="V180" s="615" t="s">
        <v>530</v>
      </c>
      <c r="W180" s="584">
        <f>W181</f>
        <v>0</v>
      </c>
      <c r="X180" s="584">
        <f t="shared" ref="X180:AD181" si="144">X181</f>
        <v>0</v>
      </c>
      <c r="Y180" s="584">
        <f t="shared" si="144"/>
        <v>0</v>
      </c>
      <c r="Z180" s="584">
        <f t="shared" si="144"/>
        <v>0</v>
      </c>
      <c r="AA180" s="584">
        <f t="shared" si="144"/>
        <v>0</v>
      </c>
      <c r="AB180" s="584">
        <f t="shared" si="144"/>
        <v>0</v>
      </c>
      <c r="AC180" s="570">
        <f t="shared" si="130"/>
        <v>0</v>
      </c>
      <c r="AD180" s="585">
        <f t="shared" si="144"/>
        <v>0</v>
      </c>
    </row>
    <row r="181" spans="1:30" x14ac:dyDescent="0.25">
      <c r="A181" s="614" t="s">
        <v>531</v>
      </c>
      <c r="B181" s="724" t="s">
        <v>532</v>
      </c>
      <c r="C181" s="584">
        <f>C182</f>
        <v>0</v>
      </c>
      <c r="D181" s="584">
        <f t="shared" si="142"/>
        <v>0</v>
      </c>
      <c r="E181" s="584">
        <f t="shared" si="142"/>
        <v>0</v>
      </c>
      <c r="F181" s="584">
        <f t="shared" si="142"/>
        <v>0</v>
      </c>
      <c r="G181" s="584">
        <f t="shared" si="142"/>
        <v>0</v>
      </c>
      <c r="H181" s="584">
        <f t="shared" si="142"/>
        <v>0</v>
      </c>
      <c r="I181" s="570">
        <f t="shared" si="103"/>
        <v>0</v>
      </c>
      <c r="J181" s="585">
        <f t="shared" si="142"/>
        <v>0</v>
      </c>
      <c r="K181" s="616" t="s">
        <v>531</v>
      </c>
      <c r="L181" s="617" t="s">
        <v>532</v>
      </c>
      <c r="M181" s="588">
        <f>M182</f>
        <v>0</v>
      </c>
      <c r="N181" s="588">
        <f t="shared" si="143"/>
        <v>0</v>
      </c>
      <c r="O181" s="588">
        <f t="shared" si="143"/>
        <v>0</v>
      </c>
      <c r="P181" s="588">
        <f t="shared" si="143"/>
        <v>0</v>
      </c>
      <c r="Q181" s="588">
        <f t="shared" si="143"/>
        <v>0</v>
      </c>
      <c r="R181" s="588">
        <f t="shared" si="143"/>
        <v>0</v>
      </c>
      <c r="S181" s="571">
        <f t="shared" si="129"/>
        <v>0</v>
      </c>
      <c r="T181" s="589">
        <f t="shared" si="143"/>
        <v>0</v>
      </c>
      <c r="U181" s="618" t="s">
        <v>531</v>
      </c>
      <c r="V181" s="724" t="s">
        <v>532</v>
      </c>
      <c r="W181" s="584">
        <f>W182</f>
        <v>0</v>
      </c>
      <c r="X181" s="584">
        <f t="shared" si="144"/>
        <v>0</v>
      </c>
      <c r="Y181" s="584">
        <f t="shared" si="144"/>
        <v>0</v>
      </c>
      <c r="Z181" s="584">
        <f t="shared" si="144"/>
        <v>0</v>
      </c>
      <c r="AA181" s="584">
        <f t="shared" si="144"/>
        <v>0</v>
      </c>
      <c r="AB181" s="584">
        <f t="shared" si="144"/>
        <v>0</v>
      </c>
      <c r="AC181" s="570">
        <f t="shared" si="130"/>
        <v>0</v>
      </c>
      <c r="AD181" s="585">
        <f t="shared" si="144"/>
        <v>0</v>
      </c>
    </row>
    <row r="182" spans="1:30" ht="26.25" customHeight="1" x14ac:dyDescent="0.25">
      <c r="A182" s="662" t="s">
        <v>533</v>
      </c>
      <c r="B182" s="592" t="s">
        <v>534</v>
      </c>
      <c r="C182" s="593">
        <f t="shared" ref="C182:J182" si="145">W182+AG182</f>
        <v>0</v>
      </c>
      <c r="D182" s="593">
        <f t="shared" si="145"/>
        <v>0</v>
      </c>
      <c r="E182" s="593">
        <f t="shared" si="145"/>
        <v>0</v>
      </c>
      <c r="F182" s="593">
        <f t="shared" si="145"/>
        <v>0</v>
      </c>
      <c r="G182" s="593">
        <f t="shared" si="145"/>
        <v>0</v>
      </c>
      <c r="H182" s="593">
        <f t="shared" si="145"/>
        <v>0</v>
      </c>
      <c r="I182" s="594">
        <f t="shared" si="103"/>
        <v>0</v>
      </c>
      <c r="J182" s="595">
        <f t="shared" si="145"/>
        <v>0</v>
      </c>
      <c r="K182" s="663" t="s">
        <v>533</v>
      </c>
      <c r="L182" s="597" t="s">
        <v>534</v>
      </c>
      <c r="M182" s="608"/>
      <c r="N182" s="598"/>
      <c r="O182" s="598"/>
      <c r="P182" s="598"/>
      <c r="Q182" s="598"/>
      <c r="R182" s="598"/>
      <c r="S182" s="600">
        <f t="shared" si="129"/>
        <v>0</v>
      </c>
      <c r="T182" s="601"/>
      <c r="U182" s="664" t="s">
        <v>533</v>
      </c>
      <c r="V182" s="592" t="s">
        <v>534</v>
      </c>
      <c r="W182" s="593"/>
      <c r="X182" s="603"/>
      <c r="Y182" s="605"/>
      <c r="Z182" s="605"/>
      <c r="AA182" s="605"/>
      <c r="AB182" s="605"/>
      <c r="AC182" s="594">
        <f t="shared" si="130"/>
        <v>0</v>
      </c>
      <c r="AD182" s="606"/>
    </row>
    <row r="183" spans="1:30" ht="28.5" hidden="1" x14ac:dyDescent="0.25">
      <c r="A183" s="725" t="s">
        <v>535</v>
      </c>
      <c r="B183" s="615" t="s">
        <v>321</v>
      </c>
      <c r="C183" s="584">
        <f>C184</f>
        <v>0</v>
      </c>
      <c r="D183" s="584">
        <f t="shared" ref="D183:J185" si="146">D184</f>
        <v>0</v>
      </c>
      <c r="E183" s="584">
        <f t="shared" si="146"/>
        <v>0</v>
      </c>
      <c r="F183" s="584">
        <f t="shared" si="146"/>
        <v>0</v>
      </c>
      <c r="G183" s="584">
        <f t="shared" si="146"/>
        <v>0</v>
      </c>
      <c r="H183" s="584">
        <f t="shared" si="146"/>
        <v>0</v>
      </c>
      <c r="I183" s="570">
        <f t="shared" si="103"/>
        <v>0</v>
      </c>
      <c r="J183" s="585">
        <f t="shared" si="146"/>
        <v>0</v>
      </c>
      <c r="K183" s="669" t="s">
        <v>535</v>
      </c>
      <c r="L183" s="617" t="s">
        <v>321</v>
      </c>
      <c r="M183" s="588">
        <f>M184</f>
        <v>0</v>
      </c>
      <c r="N183" s="588">
        <f t="shared" ref="N183:T185" si="147">N184</f>
        <v>0</v>
      </c>
      <c r="O183" s="588">
        <f t="shared" si="147"/>
        <v>0</v>
      </c>
      <c r="P183" s="588">
        <f t="shared" si="147"/>
        <v>0</v>
      </c>
      <c r="Q183" s="588">
        <f t="shared" si="147"/>
        <v>0</v>
      </c>
      <c r="R183" s="588">
        <f t="shared" si="147"/>
        <v>0</v>
      </c>
      <c r="S183" s="571">
        <f t="shared" si="129"/>
        <v>0</v>
      </c>
      <c r="T183" s="589">
        <f t="shared" si="147"/>
        <v>0</v>
      </c>
      <c r="U183" s="726" t="s">
        <v>535</v>
      </c>
      <c r="V183" s="615" t="s">
        <v>321</v>
      </c>
      <c r="W183" s="584">
        <f>W184</f>
        <v>0</v>
      </c>
      <c r="X183" s="584">
        <f t="shared" ref="X183:AD185" si="148">X184</f>
        <v>0</v>
      </c>
      <c r="Y183" s="584">
        <f t="shared" si="148"/>
        <v>0</v>
      </c>
      <c r="Z183" s="584">
        <f t="shared" si="148"/>
        <v>0</v>
      </c>
      <c r="AA183" s="584">
        <f t="shared" si="148"/>
        <v>0</v>
      </c>
      <c r="AB183" s="584">
        <f t="shared" si="148"/>
        <v>0</v>
      </c>
      <c r="AC183" s="570">
        <f t="shared" si="130"/>
        <v>0</v>
      </c>
      <c r="AD183" s="585">
        <f t="shared" si="148"/>
        <v>0</v>
      </c>
    </row>
    <row r="184" spans="1:30" ht="28.5" hidden="1" x14ac:dyDescent="0.25">
      <c r="A184" s="725" t="s">
        <v>536</v>
      </c>
      <c r="B184" s="615" t="s">
        <v>443</v>
      </c>
      <c r="C184" s="584">
        <f>C185</f>
        <v>0</v>
      </c>
      <c r="D184" s="584">
        <f t="shared" si="146"/>
        <v>0</v>
      </c>
      <c r="E184" s="584">
        <f t="shared" si="146"/>
        <v>0</v>
      </c>
      <c r="F184" s="584">
        <f t="shared" si="146"/>
        <v>0</v>
      </c>
      <c r="G184" s="584">
        <f t="shared" si="146"/>
        <v>0</v>
      </c>
      <c r="H184" s="584">
        <f t="shared" si="146"/>
        <v>0</v>
      </c>
      <c r="I184" s="570">
        <f t="shared" si="103"/>
        <v>0</v>
      </c>
      <c r="J184" s="585">
        <f t="shared" si="146"/>
        <v>0</v>
      </c>
      <c r="K184" s="669" t="s">
        <v>536</v>
      </c>
      <c r="L184" s="617" t="s">
        <v>443</v>
      </c>
      <c r="M184" s="588">
        <f>M185</f>
        <v>0</v>
      </c>
      <c r="N184" s="588">
        <f t="shared" si="147"/>
        <v>0</v>
      </c>
      <c r="O184" s="588">
        <f t="shared" si="147"/>
        <v>0</v>
      </c>
      <c r="P184" s="588">
        <f t="shared" si="147"/>
        <v>0</v>
      </c>
      <c r="Q184" s="588">
        <f t="shared" si="147"/>
        <v>0</v>
      </c>
      <c r="R184" s="588">
        <f t="shared" si="147"/>
        <v>0</v>
      </c>
      <c r="S184" s="571">
        <f t="shared" si="129"/>
        <v>0</v>
      </c>
      <c r="T184" s="589">
        <f t="shared" si="147"/>
        <v>0</v>
      </c>
      <c r="U184" s="726" t="s">
        <v>536</v>
      </c>
      <c r="V184" s="615" t="s">
        <v>443</v>
      </c>
      <c r="W184" s="584">
        <f>W185</f>
        <v>0</v>
      </c>
      <c r="X184" s="584">
        <f t="shared" si="148"/>
        <v>0</v>
      </c>
      <c r="Y184" s="584">
        <f t="shared" si="148"/>
        <v>0</v>
      </c>
      <c r="Z184" s="584">
        <f t="shared" si="148"/>
        <v>0</v>
      </c>
      <c r="AA184" s="584">
        <f t="shared" si="148"/>
        <v>0</v>
      </c>
      <c r="AB184" s="584">
        <f t="shared" si="148"/>
        <v>0</v>
      </c>
      <c r="AC184" s="570">
        <f t="shared" si="130"/>
        <v>0</v>
      </c>
      <c r="AD184" s="585">
        <f t="shared" si="148"/>
        <v>0</v>
      </c>
    </row>
    <row r="185" spans="1:30" hidden="1" x14ac:dyDescent="0.25">
      <c r="A185" s="705" t="s">
        <v>537</v>
      </c>
      <c r="B185" s="615" t="s">
        <v>322</v>
      </c>
      <c r="C185" s="584">
        <f>C186</f>
        <v>0</v>
      </c>
      <c r="D185" s="584">
        <f t="shared" si="146"/>
        <v>0</v>
      </c>
      <c r="E185" s="584">
        <f t="shared" si="146"/>
        <v>0</v>
      </c>
      <c r="F185" s="584">
        <f t="shared" si="146"/>
        <v>0</v>
      </c>
      <c r="G185" s="584">
        <f t="shared" si="146"/>
        <v>0</v>
      </c>
      <c r="H185" s="584">
        <f t="shared" si="146"/>
        <v>0</v>
      </c>
      <c r="I185" s="570">
        <f t="shared" si="103"/>
        <v>0</v>
      </c>
      <c r="J185" s="585">
        <f t="shared" si="146"/>
        <v>0</v>
      </c>
      <c r="K185" s="546" t="s">
        <v>537</v>
      </c>
      <c r="L185" s="617" t="s">
        <v>322</v>
      </c>
      <c r="M185" s="588">
        <f>M186</f>
        <v>0</v>
      </c>
      <c r="N185" s="588">
        <f t="shared" si="147"/>
        <v>0</v>
      </c>
      <c r="O185" s="588">
        <f t="shared" si="147"/>
        <v>0</v>
      </c>
      <c r="P185" s="588">
        <f t="shared" si="147"/>
        <v>0</v>
      </c>
      <c r="Q185" s="588">
        <f t="shared" si="147"/>
        <v>0</v>
      </c>
      <c r="R185" s="588">
        <f t="shared" si="147"/>
        <v>0</v>
      </c>
      <c r="S185" s="571">
        <f t="shared" si="129"/>
        <v>0</v>
      </c>
      <c r="T185" s="589">
        <f t="shared" si="147"/>
        <v>0</v>
      </c>
      <c r="U185" s="706" t="s">
        <v>537</v>
      </c>
      <c r="V185" s="615" t="s">
        <v>322</v>
      </c>
      <c r="W185" s="584">
        <f>W186</f>
        <v>0</v>
      </c>
      <c r="X185" s="584">
        <f t="shared" si="148"/>
        <v>0</v>
      </c>
      <c r="Y185" s="584">
        <f t="shared" si="148"/>
        <v>0</v>
      </c>
      <c r="Z185" s="584">
        <f t="shared" si="148"/>
        <v>0</v>
      </c>
      <c r="AA185" s="584">
        <f t="shared" si="148"/>
        <v>0</v>
      </c>
      <c r="AB185" s="584">
        <f t="shared" si="148"/>
        <v>0</v>
      </c>
      <c r="AC185" s="570">
        <f t="shared" si="130"/>
        <v>0</v>
      </c>
      <c r="AD185" s="585">
        <f t="shared" si="148"/>
        <v>0</v>
      </c>
    </row>
    <row r="186" spans="1:30" ht="30" hidden="1" x14ac:dyDescent="0.25">
      <c r="A186" s="662" t="s">
        <v>538</v>
      </c>
      <c r="B186" s="611" t="s">
        <v>539</v>
      </c>
      <c r="C186" s="593">
        <f t="shared" ref="C186:J186" si="149">W186+AG186</f>
        <v>0</v>
      </c>
      <c r="D186" s="593">
        <f t="shared" si="149"/>
        <v>0</v>
      </c>
      <c r="E186" s="593">
        <f t="shared" si="149"/>
        <v>0</v>
      </c>
      <c r="F186" s="593">
        <f t="shared" si="149"/>
        <v>0</v>
      </c>
      <c r="G186" s="593">
        <f t="shared" si="149"/>
        <v>0</v>
      </c>
      <c r="H186" s="593">
        <f t="shared" si="149"/>
        <v>0</v>
      </c>
      <c r="I186" s="594">
        <f t="shared" si="103"/>
        <v>0</v>
      </c>
      <c r="J186" s="595">
        <f t="shared" si="149"/>
        <v>0</v>
      </c>
      <c r="K186" s="663" t="s">
        <v>538</v>
      </c>
      <c r="L186" s="597" t="s">
        <v>539</v>
      </c>
      <c r="M186" s="588"/>
      <c r="N186" s="598"/>
      <c r="O186" s="598"/>
      <c r="P186" s="598"/>
      <c r="Q186" s="598"/>
      <c r="R186" s="598"/>
      <c r="S186" s="600">
        <f t="shared" si="129"/>
        <v>0</v>
      </c>
      <c r="T186" s="601"/>
      <c r="U186" s="664" t="s">
        <v>538</v>
      </c>
      <c r="V186" s="611" t="s">
        <v>539</v>
      </c>
      <c r="W186" s="584"/>
      <c r="X186" s="727"/>
      <c r="Y186" s="728"/>
      <c r="Z186" s="728"/>
      <c r="AA186" s="728"/>
      <c r="AB186" s="728"/>
      <c r="AC186" s="594">
        <f t="shared" si="130"/>
        <v>0</v>
      </c>
      <c r="AD186" s="729"/>
    </row>
    <row r="187" spans="1:30" x14ac:dyDescent="0.25">
      <c r="A187" s="730" t="s">
        <v>540</v>
      </c>
      <c r="B187" s="731" t="s">
        <v>541</v>
      </c>
      <c r="C187" s="584">
        <f>C188-C190</f>
        <v>0</v>
      </c>
      <c r="D187" s="584">
        <f t="shared" ref="D187:J187" si="150">D188-D190</f>
        <v>0</v>
      </c>
      <c r="E187" s="584">
        <f t="shared" si="150"/>
        <v>0</v>
      </c>
      <c r="F187" s="584">
        <f t="shared" si="150"/>
        <v>0</v>
      </c>
      <c r="G187" s="584">
        <f>G188-G190</f>
        <v>0</v>
      </c>
      <c r="H187" s="584">
        <f t="shared" si="150"/>
        <v>0</v>
      </c>
      <c r="I187" s="594">
        <f t="shared" si="103"/>
        <v>0</v>
      </c>
      <c r="J187" s="585">
        <f t="shared" si="150"/>
        <v>0</v>
      </c>
      <c r="K187" s="546" t="s">
        <v>540</v>
      </c>
      <c r="L187" s="617" t="s">
        <v>541</v>
      </c>
      <c r="M187" s="588">
        <f t="shared" ref="M187:R187" si="151">M188-M190</f>
        <v>0</v>
      </c>
      <c r="N187" s="588">
        <f t="shared" si="151"/>
        <v>0</v>
      </c>
      <c r="O187" s="588">
        <f t="shared" si="151"/>
        <v>0</v>
      </c>
      <c r="P187" s="588">
        <f t="shared" si="151"/>
        <v>0</v>
      </c>
      <c r="Q187" s="588">
        <f t="shared" si="151"/>
        <v>0</v>
      </c>
      <c r="R187" s="588">
        <f t="shared" si="151"/>
        <v>0</v>
      </c>
      <c r="S187" s="600">
        <f t="shared" si="129"/>
        <v>0</v>
      </c>
      <c r="T187" s="589">
        <f>T188-T190</f>
        <v>0</v>
      </c>
      <c r="U187" s="732" t="s">
        <v>540</v>
      </c>
      <c r="V187" s="731" t="s">
        <v>541</v>
      </c>
      <c r="W187" s="584">
        <f t="shared" ref="W187:AB187" si="152">W188-W190</f>
        <v>0</v>
      </c>
      <c r="X187" s="584">
        <f t="shared" si="152"/>
        <v>0</v>
      </c>
      <c r="Y187" s="584">
        <f t="shared" si="152"/>
        <v>0</v>
      </c>
      <c r="Z187" s="584">
        <f t="shared" si="152"/>
        <v>0</v>
      </c>
      <c r="AA187" s="584">
        <f t="shared" si="152"/>
        <v>0</v>
      </c>
      <c r="AB187" s="584">
        <f t="shared" si="152"/>
        <v>0</v>
      </c>
      <c r="AC187" s="594">
        <f t="shared" si="130"/>
        <v>0</v>
      </c>
      <c r="AD187" s="585">
        <f>AD188-AD190</f>
        <v>0</v>
      </c>
    </row>
    <row r="188" spans="1:30" x14ac:dyDescent="0.25">
      <c r="A188" s="730" t="s">
        <v>323</v>
      </c>
      <c r="B188" s="731" t="s">
        <v>324</v>
      </c>
      <c r="C188" s="584">
        <f>C189</f>
        <v>0</v>
      </c>
      <c r="D188" s="584">
        <f t="shared" ref="D188:J188" si="153">D189</f>
        <v>0</v>
      </c>
      <c r="E188" s="584">
        <f t="shared" si="153"/>
        <v>0</v>
      </c>
      <c r="F188" s="584">
        <f t="shared" si="153"/>
        <v>0</v>
      </c>
      <c r="G188" s="584">
        <f t="shared" si="153"/>
        <v>0</v>
      </c>
      <c r="H188" s="584">
        <f t="shared" si="153"/>
        <v>0</v>
      </c>
      <c r="I188" s="570">
        <f t="shared" si="103"/>
        <v>0</v>
      </c>
      <c r="J188" s="585">
        <f t="shared" si="153"/>
        <v>0</v>
      </c>
      <c r="K188" s="546" t="s">
        <v>323</v>
      </c>
      <c r="L188" s="617" t="s">
        <v>324</v>
      </c>
      <c r="M188" s="588">
        <f>M189</f>
        <v>0</v>
      </c>
      <c r="N188" s="588">
        <f t="shared" ref="N188:T188" si="154">N189</f>
        <v>0</v>
      </c>
      <c r="O188" s="588">
        <f t="shared" si="154"/>
        <v>0</v>
      </c>
      <c r="P188" s="588">
        <f t="shared" si="154"/>
        <v>0</v>
      </c>
      <c r="Q188" s="588">
        <f t="shared" si="154"/>
        <v>0</v>
      </c>
      <c r="R188" s="588">
        <f t="shared" si="154"/>
        <v>0</v>
      </c>
      <c r="S188" s="571">
        <f t="shared" si="129"/>
        <v>0</v>
      </c>
      <c r="T188" s="589">
        <f t="shared" si="154"/>
        <v>0</v>
      </c>
      <c r="U188" s="732" t="s">
        <v>323</v>
      </c>
      <c r="V188" s="731" t="s">
        <v>324</v>
      </c>
      <c r="W188" s="584">
        <f>W189</f>
        <v>0</v>
      </c>
      <c r="X188" s="584">
        <f t="shared" ref="X188:AD188" si="155">X189</f>
        <v>0</v>
      </c>
      <c r="Y188" s="584">
        <f t="shared" si="155"/>
        <v>0</v>
      </c>
      <c r="Z188" s="584">
        <f t="shared" si="155"/>
        <v>0</v>
      </c>
      <c r="AA188" s="584">
        <f t="shared" si="155"/>
        <v>0</v>
      </c>
      <c r="AB188" s="584">
        <f t="shared" si="155"/>
        <v>0</v>
      </c>
      <c r="AC188" s="570">
        <f t="shared" si="130"/>
        <v>0</v>
      </c>
      <c r="AD188" s="585">
        <f t="shared" si="155"/>
        <v>0</v>
      </c>
    </row>
    <row r="189" spans="1:30" ht="20.25" customHeight="1" x14ac:dyDescent="0.25">
      <c r="A189" s="730" t="s">
        <v>325</v>
      </c>
      <c r="B189" s="695" t="s">
        <v>326</v>
      </c>
      <c r="C189" s="593">
        <f t="shared" ref="C189:J189" si="156">W189+AG189</f>
        <v>0</v>
      </c>
      <c r="D189" s="593">
        <f t="shared" si="156"/>
        <v>0</v>
      </c>
      <c r="E189" s="593">
        <f t="shared" si="156"/>
        <v>0</v>
      </c>
      <c r="F189" s="593">
        <f t="shared" si="156"/>
        <v>0</v>
      </c>
      <c r="G189" s="593">
        <f t="shared" si="156"/>
        <v>0</v>
      </c>
      <c r="H189" s="593">
        <f t="shared" si="156"/>
        <v>0</v>
      </c>
      <c r="I189" s="594">
        <f t="shared" si="103"/>
        <v>0</v>
      </c>
      <c r="J189" s="595">
        <f t="shared" si="156"/>
        <v>0</v>
      </c>
      <c r="K189" s="546" t="s">
        <v>325</v>
      </c>
      <c r="L189" s="617" t="s">
        <v>326</v>
      </c>
      <c r="M189" s="588"/>
      <c r="N189" s="598"/>
      <c r="O189" s="598"/>
      <c r="P189" s="598"/>
      <c r="Q189" s="598"/>
      <c r="R189" s="598"/>
      <c r="S189" s="600">
        <f t="shared" si="129"/>
        <v>0</v>
      </c>
      <c r="T189" s="601"/>
      <c r="U189" s="732" t="s">
        <v>325</v>
      </c>
      <c r="V189" s="731" t="s">
        <v>326</v>
      </c>
      <c r="W189" s="584"/>
      <c r="X189" s="727"/>
      <c r="Y189" s="728"/>
      <c r="Z189" s="728"/>
      <c r="AA189" s="728"/>
      <c r="AB189" s="728"/>
      <c r="AC189" s="594">
        <f t="shared" si="130"/>
        <v>0</v>
      </c>
      <c r="AD189" s="729"/>
    </row>
    <row r="190" spans="1:30" ht="20.25" customHeight="1" x14ac:dyDescent="0.25">
      <c r="A190" s="730" t="s">
        <v>327</v>
      </c>
      <c r="B190" s="731" t="s">
        <v>328</v>
      </c>
      <c r="C190" s="584">
        <f>C191</f>
        <v>0</v>
      </c>
      <c r="D190" s="584">
        <f t="shared" ref="D190:J190" si="157">D191</f>
        <v>0</v>
      </c>
      <c r="E190" s="584">
        <f t="shared" si="157"/>
        <v>0</v>
      </c>
      <c r="F190" s="584">
        <f t="shared" si="157"/>
        <v>0</v>
      </c>
      <c r="G190" s="584">
        <f t="shared" si="157"/>
        <v>0</v>
      </c>
      <c r="H190" s="584">
        <f t="shared" si="157"/>
        <v>0</v>
      </c>
      <c r="I190" s="570">
        <f t="shared" si="103"/>
        <v>0</v>
      </c>
      <c r="J190" s="585">
        <f t="shared" si="157"/>
        <v>0</v>
      </c>
      <c r="K190" s="546" t="s">
        <v>327</v>
      </c>
      <c r="L190" s="617" t="s">
        <v>328</v>
      </c>
      <c r="M190" s="588">
        <f>M191</f>
        <v>0</v>
      </c>
      <c r="N190" s="588">
        <f t="shared" ref="N190:T190" si="158">N191</f>
        <v>0</v>
      </c>
      <c r="O190" s="588">
        <f t="shared" si="158"/>
        <v>0</v>
      </c>
      <c r="P190" s="588">
        <f t="shared" si="158"/>
        <v>0</v>
      </c>
      <c r="Q190" s="588">
        <f t="shared" si="158"/>
        <v>0</v>
      </c>
      <c r="R190" s="588">
        <f t="shared" si="158"/>
        <v>0</v>
      </c>
      <c r="S190" s="571">
        <f t="shared" si="129"/>
        <v>0</v>
      </c>
      <c r="T190" s="589">
        <f t="shared" si="158"/>
        <v>0</v>
      </c>
      <c r="U190" s="732" t="s">
        <v>327</v>
      </c>
      <c r="V190" s="731" t="s">
        <v>328</v>
      </c>
      <c r="W190" s="584">
        <f>W191</f>
        <v>0</v>
      </c>
      <c r="X190" s="584">
        <f t="shared" ref="X190:AD190" si="159">X191</f>
        <v>0</v>
      </c>
      <c r="Y190" s="584">
        <f t="shared" si="159"/>
        <v>0</v>
      </c>
      <c r="Z190" s="584">
        <f t="shared" si="159"/>
        <v>0</v>
      </c>
      <c r="AA190" s="584">
        <f t="shared" si="159"/>
        <v>0</v>
      </c>
      <c r="AB190" s="584">
        <f t="shared" si="159"/>
        <v>0</v>
      </c>
      <c r="AC190" s="570">
        <f t="shared" si="130"/>
        <v>0</v>
      </c>
      <c r="AD190" s="585">
        <f t="shared" si="159"/>
        <v>0</v>
      </c>
    </row>
    <row r="191" spans="1:30" ht="21.75" customHeight="1" x14ac:dyDescent="0.25">
      <c r="A191" s="730" t="s">
        <v>329</v>
      </c>
      <c r="B191" s="695" t="s">
        <v>330</v>
      </c>
      <c r="C191" s="593">
        <f t="shared" ref="C191:J191" si="160">W191+AG191</f>
        <v>0</v>
      </c>
      <c r="D191" s="593">
        <f t="shared" si="160"/>
        <v>0</v>
      </c>
      <c r="E191" s="593">
        <f t="shared" si="160"/>
        <v>0</v>
      </c>
      <c r="F191" s="593">
        <f t="shared" si="160"/>
        <v>0</v>
      </c>
      <c r="G191" s="593">
        <f t="shared" si="160"/>
        <v>0</v>
      </c>
      <c r="H191" s="593">
        <f t="shared" si="160"/>
        <v>0</v>
      </c>
      <c r="I191" s="594">
        <f t="shared" si="103"/>
        <v>0</v>
      </c>
      <c r="J191" s="595">
        <f t="shared" si="160"/>
        <v>0</v>
      </c>
      <c r="K191" s="546" t="s">
        <v>329</v>
      </c>
      <c r="L191" s="617" t="s">
        <v>330</v>
      </c>
      <c r="M191" s="588"/>
      <c r="N191" s="598"/>
      <c r="O191" s="598"/>
      <c r="P191" s="598"/>
      <c r="Q191" s="598"/>
      <c r="R191" s="598"/>
      <c r="S191" s="600">
        <f t="shared" si="129"/>
        <v>0</v>
      </c>
      <c r="T191" s="601"/>
      <c r="U191" s="732" t="s">
        <v>329</v>
      </c>
      <c r="V191" s="731" t="s">
        <v>330</v>
      </c>
      <c r="W191" s="584"/>
      <c r="X191" s="727"/>
      <c r="Y191" s="728"/>
      <c r="Z191" s="728"/>
      <c r="AA191" s="728"/>
      <c r="AB191" s="728"/>
      <c r="AC191" s="594">
        <f t="shared" si="130"/>
        <v>0</v>
      </c>
      <c r="AD191" s="729"/>
    </row>
    <row r="192" spans="1:30" s="839" customFormat="1" ht="17.25" customHeight="1" x14ac:dyDescent="0.25">
      <c r="A192" s="894" t="s">
        <v>331</v>
      </c>
      <c r="B192" s="895"/>
      <c r="C192" s="896">
        <f>C193+C198+C211+C268+C281+C283</f>
        <v>2074280</v>
      </c>
      <c r="D192" s="896">
        <f t="shared" ref="D192:J192" si="161">D193+D198+D211+D268+D281+D283</f>
        <v>37131310</v>
      </c>
      <c r="E192" s="896">
        <f t="shared" si="161"/>
        <v>37131310</v>
      </c>
      <c r="F192" s="896">
        <f t="shared" si="161"/>
        <v>14626309</v>
      </c>
      <c r="G192" s="896">
        <f t="shared" si="161"/>
        <v>14626309</v>
      </c>
      <c r="H192" s="896">
        <f t="shared" si="161"/>
        <v>14626309</v>
      </c>
      <c r="I192" s="832">
        <f t="shared" si="103"/>
        <v>0</v>
      </c>
      <c r="J192" s="897">
        <f t="shared" si="161"/>
        <v>0</v>
      </c>
      <c r="K192" s="834" t="s">
        <v>331</v>
      </c>
      <c r="L192" s="898"/>
      <c r="M192" s="899">
        <f t="shared" ref="M192:R192" si="162">M193+M198+M211+M268+M281+M283</f>
        <v>0</v>
      </c>
      <c r="N192" s="899">
        <f t="shared" si="162"/>
        <v>30</v>
      </c>
      <c r="O192" s="899">
        <f t="shared" si="162"/>
        <v>30</v>
      </c>
      <c r="P192" s="899">
        <f t="shared" si="162"/>
        <v>0</v>
      </c>
      <c r="Q192" s="899">
        <f t="shared" si="162"/>
        <v>0</v>
      </c>
      <c r="R192" s="899">
        <f t="shared" si="162"/>
        <v>0</v>
      </c>
      <c r="S192" s="836">
        <f t="shared" si="129"/>
        <v>0</v>
      </c>
      <c r="T192" s="900">
        <f>T193+T198+T211+T268+T281+T283</f>
        <v>0</v>
      </c>
      <c r="U192" s="901" t="s">
        <v>331</v>
      </c>
      <c r="V192" s="895"/>
      <c r="W192" s="896">
        <f t="shared" ref="W192:AB192" si="163">W193+W198+W211+W268+W281+W283</f>
        <v>2074280</v>
      </c>
      <c r="X192" s="896">
        <f t="shared" si="163"/>
        <v>37131280</v>
      </c>
      <c r="Y192" s="896">
        <f t="shared" si="163"/>
        <v>37131280</v>
      </c>
      <c r="Z192" s="896">
        <f t="shared" si="163"/>
        <v>14626309</v>
      </c>
      <c r="AA192" s="896">
        <f t="shared" si="163"/>
        <v>14626309</v>
      </c>
      <c r="AB192" s="896">
        <f t="shared" si="163"/>
        <v>14626309</v>
      </c>
      <c r="AC192" s="832">
        <f t="shared" si="130"/>
        <v>0</v>
      </c>
      <c r="AD192" s="897">
        <f>AD193+AD198+AD211+AD268+AD281+AD283</f>
        <v>0</v>
      </c>
    </row>
    <row r="193" spans="1:30" ht="30.75" customHeight="1" x14ac:dyDescent="0.25">
      <c r="A193" s="692" t="s">
        <v>542</v>
      </c>
      <c r="B193" s="733">
        <v>51</v>
      </c>
      <c r="C193" s="584">
        <f>C194</f>
        <v>0</v>
      </c>
      <c r="D193" s="584">
        <f t="shared" ref="D193:J193" si="164">D194</f>
        <v>30</v>
      </c>
      <c r="E193" s="584">
        <f t="shared" si="164"/>
        <v>30</v>
      </c>
      <c r="F193" s="584">
        <f t="shared" si="164"/>
        <v>0</v>
      </c>
      <c r="G193" s="584">
        <f t="shared" si="164"/>
        <v>0</v>
      </c>
      <c r="H193" s="584">
        <f t="shared" si="164"/>
        <v>0</v>
      </c>
      <c r="I193" s="570">
        <f t="shared" si="103"/>
        <v>0</v>
      </c>
      <c r="J193" s="585">
        <f t="shared" si="164"/>
        <v>0</v>
      </c>
      <c r="K193" s="669" t="s">
        <v>542</v>
      </c>
      <c r="L193" s="734">
        <v>51</v>
      </c>
      <c r="M193" s="588">
        <f>M194</f>
        <v>0</v>
      </c>
      <c r="N193" s="588">
        <f t="shared" ref="N193:T193" si="165">N194</f>
        <v>30</v>
      </c>
      <c r="O193" s="588">
        <f t="shared" si="165"/>
        <v>30</v>
      </c>
      <c r="P193" s="588">
        <f t="shared" si="165"/>
        <v>0</v>
      </c>
      <c r="Q193" s="588">
        <f t="shared" si="165"/>
        <v>0</v>
      </c>
      <c r="R193" s="588">
        <f t="shared" si="165"/>
        <v>0</v>
      </c>
      <c r="S193" s="571">
        <f t="shared" si="129"/>
        <v>0</v>
      </c>
      <c r="T193" s="589">
        <f t="shared" si="165"/>
        <v>0</v>
      </c>
      <c r="U193" s="693" t="s">
        <v>542</v>
      </c>
      <c r="V193" s="733">
        <v>51</v>
      </c>
      <c r="W193" s="584">
        <f>W194</f>
        <v>0</v>
      </c>
      <c r="X193" s="584">
        <f t="shared" ref="X193:AD193" si="166">X194</f>
        <v>0</v>
      </c>
      <c r="Y193" s="584">
        <f t="shared" si="166"/>
        <v>0</v>
      </c>
      <c r="Z193" s="584">
        <f t="shared" si="166"/>
        <v>0</v>
      </c>
      <c r="AA193" s="584">
        <f t="shared" si="166"/>
        <v>0</v>
      </c>
      <c r="AB193" s="584">
        <f t="shared" si="166"/>
        <v>0</v>
      </c>
      <c r="AC193" s="570">
        <f t="shared" si="130"/>
        <v>0</v>
      </c>
      <c r="AD193" s="585">
        <f t="shared" si="166"/>
        <v>0</v>
      </c>
    </row>
    <row r="194" spans="1:30" ht="20.25" customHeight="1" x14ac:dyDescent="0.25">
      <c r="A194" s="690" t="s">
        <v>543</v>
      </c>
      <c r="B194" s="615" t="s">
        <v>332</v>
      </c>
      <c r="C194" s="584">
        <f>C195+C196+C197</f>
        <v>0</v>
      </c>
      <c r="D194" s="584">
        <f t="shared" ref="D194:J194" si="167">D195+D196+D197</f>
        <v>30</v>
      </c>
      <c r="E194" s="584">
        <f t="shared" si="167"/>
        <v>30</v>
      </c>
      <c r="F194" s="584">
        <f t="shared" si="167"/>
        <v>0</v>
      </c>
      <c r="G194" s="584">
        <f t="shared" si="167"/>
        <v>0</v>
      </c>
      <c r="H194" s="584">
        <f t="shared" si="167"/>
        <v>0</v>
      </c>
      <c r="I194" s="570">
        <f t="shared" si="103"/>
        <v>0</v>
      </c>
      <c r="J194" s="585">
        <f t="shared" si="167"/>
        <v>0</v>
      </c>
      <c r="K194" s="586" t="s">
        <v>543</v>
      </c>
      <c r="L194" s="617" t="s">
        <v>332</v>
      </c>
      <c r="M194" s="588">
        <f t="shared" ref="M194:R194" si="168">M195+M196+M197</f>
        <v>0</v>
      </c>
      <c r="N194" s="588">
        <f t="shared" si="168"/>
        <v>30</v>
      </c>
      <c r="O194" s="588">
        <f t="shared" si="168"/>
        <v>30</v>
      </c>
      <c r="P194" s="588">
        <f t="shared" si="168"/>
        <v>0</v>
      </c>
      <c r="Q194" s="588">
        <f t="shared" si="168"/>
        <v>0</v>
      </c>
      <c r="R194" s="588">
        <f t="shared" si="168"/>
        <v>0</v>
      </c>
      <c r="S194" s="571">
        <f t="shared" si="129"/>
        <v>0</v>
      </c>
      <c r="T194" s="589">
        <f>T195+T196+T197</f>
        <v>0</v>
      </c>
      <c r="U194" s="691" t="s">
        <v>543</v>
      </c>
      <c r="V194" s="615" t="s">
        <v>332</v>
      </c>
      <c r="W194" s="584">
        <f t="shared" ref="W194:AB194" si="169">W195+W196+W197</f>
        <v>0</v>
      </c>
      <c r="X194" s="584">
        <f t="shared" si="169"/>
        <v>0</v>
      </c>
      <c r="Y194" s="584">
        <f t="shared" si="169"/>
        <v>0</v>
      </c>
      <c r="Z194" s="584">
        <f t="shared" si="169"/>
        <v>0</v>
      </c>
      <c r="AA194" s="584">
        <f t="shared" si="169"/>
        <v>0</v>
      </c>
      <c r="AB194" s="584">
        <f t="shared" si="169"/>
        <v>0</v>
      </c>
      <c r="AC194" s="570">
        <f t="shared" si="130"/>
        <v>0</v>
      </c>
      <c r="AD194" s="585">
        <f>AD195+AD196+AD197</f>
        <v>0</v>
      </c>
    </row>
    <row r="195" spans="1:30" x14ac:dyDescent="0.25">
      <c r="A195" s="662" t="s">
        <v>333</v>
      </c>
      <c r="B195" s="611" t="s">
        <v>334</v>
      </c>
      <c r="C195" s="593">
        <f t="shared" ref="C195:J196" si="170">W195+AG195</f>
        <v>0</v>
      </c>
      <c r="D195" s="593">
        <f t="shared" si="170"/>
        <v>0</v>
      </c>
      <c r="E195" s="593">
        <f t="shared" si="170"/>
        <v>0</v>
      </c>
      <c r="F195" s="593">
        <f t="shared" si="170"/>
        <v>0</v>
      </c>
      <c r="G195" s="593">
        <f t="shared" si="170"/>
        <v>0</v>
      </c>
      <c r="H195" s="593">
        <f t="shared" si="170"/>
        <v>0</v>
      </c>
      <c r="I195" s="594">
        <f t="shared" si="103"/>
        <v>0</v>
      </c>
      <c r="J195" s="595">
        <f t="shared" si="170"/>
        <v>0</v>
      </c>
      <c r="K195" s="663" t="s">
        <v>333</v>
      </c>
      <c r="L195" s="597" t="s">
        <v>334</v>
      </c>
      <c r="M195" s="588"/>
      <c r="N195" s="598"/>
      <c r="O195" s="598"/>
      <c r="P195" s="598"/>
      <c r="Q195" s="598"/>
      <c r="R195" s="598"/>
      <c r="S195" s="600">
        <f t="shared" si="129"/>
        <v>0</v>
      </c>
      <c r="T195" s="601"/>
      <c r="U195" s="664" t="s">
        <v>333</v>
      </c>
      <c r="V195" s="611" t="s">
        <v>334</v>
      </c>
      <c r="W195" s="584"/>
      <c r="X195" s="603"/>
      <c r="Y195" s="728"/>
      <c r="Z195" s="728"/>
      <c r="AA195" s="728"/>
      <c r="AB195" s="728"/>
      <c r="AC195" s="594">
        <f t="shared" si="130"/>
        <v>0</v>
      </c>
      <c r="AD195" s="729"/>
    </row>
    <row r="196" spans="1:30" ht="33.75" customHeight="1" x14ac:dyDescent="0.25">
      <c r="A196" s="735" t="s">
        <v>544</v>
      </c>
      <c r="B196" s="611" t="s">
        <v>336</v>
      </c>
      <c r="C196" s="593">
        <f t="shared" si="170"/>
        <v>0</v>
      </c>
      <c r="D196" s="593">
        <f t="shared" si="170"/>
        <v>0</v>
      </c>
      <c r="E196" s="593">
        <f t="shared" si="170"/>
        <v>0</v>
      </c>
      <c r="F196" s="593">
        <f t="shared" si="170"/>
        <v>0</v>
      </c>
      <c r="G196" s="593">
        <f t="shared" si="170"/>
        <v>0</v>
      </c>
      <c r="H196" s="593">
        <f t="shared" si="170"/>
        <v>0</v>
      </c>
      <c r="I196" s="594">
        <f t="shared" si="103"/>
        <v>0</v>
      </c>
      <c r="J196" s="595">
        <f t="shared" si="170"/>
        <v>0</v>
      </c>
      <c r="K196" s="663" t="s">
        <v>544</v>
      </c>
      <c r="L196" s="597" t="s">
        <v>336</v>
      </c>
      <c r="M196" s="588"/>
      <c r="N196" s="598"/>
      <c r="O196" s="598"/>
      <c r="P196" s="598"/>
      <c r="Q196" s="598"/>
      <c r="R196" s="598"/>
      <c r="S196" s="600">
        <f t="shared" si="129"/>
        <v>0</v>
      </c>
      <c r="T196" s="601"/>
      <c r="U196" s="736" t="s">
        <v>544</v>
      </c>
      <c r="V196" s="611" t="s">
        <v>336</v>
      </c>
      <c r="W196" s="584"/>
      <c r="X196" s="603"/>
      <c r="Y196" s="728"/>
      <c r="Z196" s="728"/>
      <c r="AA196" s="728"/>
      <c r="AB196" s="728"/>
      <c r="AC196" s="594">
        <f t="shared" si="130"/>
        <v>0</v>
      </c>
      <c r="AD196" s="729"/>
    </row>
    <row r="197" spans="1:30" x14ac:dyDescent="0.25">
      <c r="A197" s="735" t="s">
        <v>337</v>
      </c>
      <c r="B197" s="611" t="s">
        <v>338</v>
      </c>
      <c r="C197" s="593">
        <f>M197+W197</f>
        <v>0</v>
      </c>
      <c r="D197" s="593">
        <f t="shared" ref="D197:J197" si="171">N197+X197</f>
        <v>30</v>
      </c>
      <c r="E197" s="593">
        <f t="shared" si="171"/>
        <v>30</v>
      </c>
      <c r="F197" s="593">
        <f t="shared" si="171"/>
        <v>0</v>
      </c>
      <c r="G197" s="593">
        <f t="shared" si="171"/>
        <v>0</v>
      </c>
      <c r="H197" s="593">
        <f t="shared" si="171"/>
        <v>0</v>
      </c>
      <c r="I197" s="594">
        <f t="shared" si="103"/>
        <v>0</v>
      </c>
      <c r="J197" s="595">
        <f t="shared" si="171"/>
        <v>0</v>
      </c>
      <c r="K197" s="663" t="s">
        <v>337</v>
      </c>
      <c r="L197" s="597" t="s">
        <v>338</v>
      </c>
      <c r="M197" s="588">
        <v>0</v>
      </c>
      <c r="N197" s="608">
        <v>30</v>
      </c>
      <c r="O197" s="608">
        <v>30</v>
      </c>
      <c r="P197" s="608">
        <v>0</v>
      </c>
      <c r="Q197" s="608">
        <v>0</v>
      </c>
      <c r="R197" s="608">
        <v>0</v>
      </c>
      <c r="S197" s="600">
        <f t="shared" si="129"/>
        <v>0</v>
      </c>
      <c r="T197" s="601"/>
      <c r="U197" s="736" t="s">
        <v>337</v>
      </c>
      <c r="V197" s="611" t="s">
        <v>338</v>
      </c>
      <c r="W197" s="584"/>
      <c r="X197" s="603">
        <v>0</v>
      </c>
      <c r="Y197" s="728"/>
      <c r="Z197" s="728"/>
      <c r="AA197" s="728"/>
      <c r="AB197" s="728"/>
      <c r="AC197" s="594">
        <f t="shared" si="130"/>
        <v>0</v>
      </c>
      <c r="AD197" s="729"/>
    </row>
    <row r="198" spans="1:30" x14ac:dyDescent="0.25">
      <c r="A198" s="697" t="s">
        <v>339</v>
      </c>
      <c r="B198" s="615" t="s">
        <v>340</v>
      </c>
      <c r="C198" s="584">
        <f>C199</f>
        <v>0</v>
      </c>
      <c r="D198" s="584">
        <f t="shared" ref="D198:J198" si="172">D199</f>
        <v>0</v>
      </c>
      <c r="E198" s="584">
        <f t="shared" si="172"/>
        <v>0</v>
      </c>
      <c r="F198" s="584">
        <f t="shared" si="172"/>
        <v>0</v>
      </c>
      <c r="G198" s="584">
        <f t="shared" si="172"/>
        <v>0</v>
      </c>
      <c r="H198" s="584">
        <f t="shared" si="172"/>
        <v>0</v>
      </c>
      <c r="I198" s="570">
        <f t="shared" si="103"/>
        <v>0</v>
      </c>
      <c r="J198" s="585">
        <f t="shared" si="172"/>
        <v>0</v>
      </c>
      <c r="K198" s="616" t="s">
        <v>339</v>
      </c>
      <c r="L198" s="617" t="s">
        <v>340</v>
      </c>
      <c r="M198" s="588">
        <f>M199</f>
        <v>0</v>
      </c>
      <c r="N198" s="588">
        <f t="shared" ref="N198:T198" si="173">N199</f>
        <v>0</v>
      </c>
      <c r="O198" s="588">
        <f t="shared" si="173"/>
        <v>0</v>
      </c>
      <c r="P198" s="588">
        <f t="shared" si="173"/>
        <v>0</v>
      </c>
      <c r="Q198" s="588">
        <f t="shared" si="173"/>
        <v>0</v>
      </c>
      <c r="R198" s="588">
        <f t="shared" si="173"/>
        <v>0</v>
      </c>
      <c r="S198" s="571">
        <f t="shared" si="129"/>
        <v>0</v>
      </c>
      <c r="T198" s="589">
        <f t="shared" si="173"/>
        <v>0</v>
      </c>
      <c r="U198" s="698" t="s">
        <v>339</v>
      </c>
      <c r="V198" s="615" t="s">
        <v>340</v>
      </c>
      <c r="W198" s="584">
        <f>W199</f>
        <v>0</v>
      </c>
      <c r="X198" s="584">
        <f t="shared" ref="X198:AD198" si="174">X199</f>
        <v>0</v>
      </c>
      <c r="Y198" s="584">
        <f t="shared" si="174"/>
        <v>0</v>
      </c>
      <c r="Z198" s="584">
        <f t="shared" si="174"/>
        <v>0</v>
      </c>
      <c r="AA198" s="584">
        <f t="shared" si="174"/>
        <v>0</v>
      </c>
      <c r="AB198" s="584">
        <f t="shared" si="174"/>
        <v>0</v>
      </c>
      <c r="AC198" s="570">
        <f t="shared" si="130"/>
        <v>0</v>
      </c>
      <c r="AD198" s="585">
        <f t="shared" si="174"/>
        <v>0</v>
      </c>
    </row>
    <row r="199" spans="1:30" ht="28.5" x14ac:dyDescent="0.25">
      <c r="A199" s="582" t="s">
        <v>545</v>
      </c>
      <c r="B199" s="615" t="s">
        <v>251</v>
      </c>
      <c r="C199" s="584">
        <f>C200+C201+C202+C203+C204+C205+C206+C207+C208+C209+C210</f>
        <v>0</v>
      </c>
      <c r="D199" s="584">
        <f t="shared" ref="D199:J199" si="175">D200+D201+D202+D203+D204+D205+D206+D207+D208+D209+D210</f>
        <v>0</v>
      </c>
      <c r="E199" s="584">
        <f t="shared" si="175"/>
        <v>0</v>
      </c>
      <c r="F199" s="584">
        <f t="shared" si="175"/>
        <v>0</v>
      </c>
      <c r="G199" s="584">
        <f t="shared" si="175"/>
        <v>0</v>
      </c>
      <c r="H199" s="584">
        <f t="shared" si="175"/>
        <v>0</v>
      </c>
      <c r="I199" s="570">
        <f t="shared" si="103"/>
        <v>0</v>
      </c>
      <c r="J199" s="585">
        <f t="shared" si="175"/>
        <v>0</v>
      </c>
      <c r="K199" s="586" t="s">
        <v>545</v>
      </c>
      <c r="L199" s="617" t="s">
        <v>251</v>
      </c>
      <c r="M199" s="588">
        <f t="shared" ref="M199:R199" si="176">M200+M201+M202+M203+M204+M205+M206+M207+M208+M209+M210</f>
        <v>0</v>
      </c>
      <c r="N199" s="588">
        <f t="shared" si="176"/>
        <v>0</v>
      </c>
      <c r="O199" s="588">
        <f t="shared" si="176"/>
        <v>0</v>
      </c>
      <c r="P199" s="588">
        <f t="shared" si="176"/>
        <v>0</v>
      </c>
      <c r="Q199" s="588">
        <f t="shared" si="176"/>
        <v>0</v>
      </c>
      <c r="R199" s="588">
        <f t="shared" si="176"/>
        <v>0</v>
      </c>
      <c r="S199" s="571">
        <f t="shared" si="129"/>
        <v>0</v>
      </c>
      <c r="T199" s="589">
        <f>T200+T201+T202+T203+T204+T205+T206+T207+T208+T209+T210</f>
        <v>0</v>
      </c>
      <c r="U199" s="590" t="s">
        <v>545</v>
      </c>
      <c r="V199" s="615" t="s">
        <v>251</v>
      </c>
      <c r="W199" s="584">
        <f t="shared" ref="W199:AB199" si="177">W200+W201+W202+W203+W204+W205+W206+W207+W208+W209+W210</f>
        <v>0</v>
      </c>
      <c r="X199" s="584">
        <f t="shared" si="177"/>
        <v>0</v>
      </c>
      <c r="Y199" s="584">
        <f t="shared" si="177"/>
        <v>0</v>
      </c>
      <c r="Z199" s="584">
        <f t="shared" si="177"/>
        <v>0</v>
      </c>
      <c r="AA199" s="584">
        <f t="shared" si="177"/>
        <v>0</v>
      </c>
      <c r="AB199" s="584">
        <f t="shared" si="177"/>
        <v>0</v>
      </c>
      <c r="AC199" s="570">
        <f t="shared" si="130"/>
        <v>0</v>
      </c>
      <c r="AD199" s="585">
        <f>AD200+AD201+AD202+AD203+AD204+AD205+AD206+AD207+AD208+AD209+AD210</f>
        <v>0</v>
      </c>
    </row>
    <row r="200" spans="1:30" x14ac:dyDescent="0.25">
      <c r="A200" s="610" t="s">
        <v>341</v>
      </c>
      <c r="B200" s="611" t="s">
        <v>342</v>
      </c>
      <c r="C200" s="593">
        <f t="shared" ref="C200:J210" si="178">W200+AG200</f>
        <v>0</v>
      </c>
      <c r="D200" s="593">
        <f t="shared" si="178"/>
        <v>0</v>
      </c>
      <c r="E200" s="593">
        <f t="shared" si="178"/>
        <v>0</v>
      </c>
      <c r="F200" s="593">
        <f t="shared" si="178"/>
        <v>0</v>
      </c>
      <c r="G200" s="593">
        <f t="shared" si="178"/>
        <v>0</v>
      </c>
      <c r="H200" s="593">
        <f t="shared" si="178"/>
        <v>0</v>
      </c>
      <c r="I200" s="594">
        <f t="shared" si="103"/>
        <v>0</v>
      </c>
      <c r="J200" s="595">
        <f t="shared" si="178"/>
        <v>0</v>
      </c>
      <c r="K200" s="612" t="s">
        <v>341</v>
      </c>
      <c r="L200" s="597" t="s">
        <v>342</v>
      </c>
      <c r="M200" s="588"/>
      <c r="N200" s="598"/>
      <c r="O200" s="598"/>
      <c r="P200" s="598"/>
      <c r="Q200" s="598"/>
      <c r="R200" s="598"/>
      <c r="S200" s="600">
        <f t="shared" si="129"/>
        <v>0</v>
      </c>
      <c r="T200" s="601"/>
      <c r="U200" s="613" t="s">
        <v>341</v>
      </c>
      <c r="V200" s="611" t="s">
        <v>342</v>
      </c>
      <c r="W200" s="584"/>
      <c r="X200" s="603"/>
      <c r="Y200" s="728"/>
      <c r="Z200" s="728"/>
      <c r="AA200" s="728"/>
      <c r="AB200" s="728"/>
      <c r="AC200" s="594">
        <f t="shared" si="130"/>
        <v>0</v>
      </c>
      <c r="AD200" s="729"/>
    </row>
    <row r="201" spans="1:30" x14ac:dyDescent="0.25">
      <c r="A201" s="610" t="s">
        <v>546</v>
      </c>
      <c r="B201" s="611" t="s">
        <v>547</v>
      </c>
      <c r="C201" s="593">
        <f t="shared" si="178"/>
        <v>0</v>
      </c>
      <c r="D201" s="593">
        <f t="shared" si="178"/>
        <v>0</v>
      </c>
      <c r="E201" s="593">
        <f t="shared" si="178"/>
        <v>0</v>
      </c>
      <c r="F201" s="593">
        <f t="shared" si="178"/>
        <v>0</v>
      </c>
      <c r="G201" s="593">
        <f t="shared" si="178"/>
        <v>0</v>
      </c>
      <c r="H201" s="593">
        <f t="shared" si="178"/>
        <v>0</v>
      </c>
      <c r="I201" s="594">
        <f t="shared" si="103"/>
        <v>0</v>
      </c>
      <c r="J201" s="595">
        <f t="shared" si="178"/>
        <v>0</v>
      </c>
      <c r="K201" s="612" t="s">
        <v>546</v>
      </c>
      <c r="L201" s="597" t="s">
        <v>547</v>
      </c>
      <c r="M201" s="588"/>
      <c r="N201" s="598"/>
      <c r="O201" s="598"/>
      <c r="P201" s="598"/>
      <c r="Q201" s="598"/>
      <c r="R201" s="598"/>
      <c r="S201" s="600">
        <f t="shared" si="129"/>
        <v>0</v>
      </c>
      <c r="T201" s="601"/>
      <c r="U201" s="613" t="s">
        <v>546</v>
      </c>
      <c r="V201" s="611" t="s">
        <v>547</v>
      </c>
      <c r="W201" s="584"/>
      <c r="X201" s="603"/>
      <c r="Y201" s="728"/>
      <c r="Z201" s="728"/>
      <c r="AA201" s="728"/>
      <c r="AB201" s="728"/>
      <c r="AC201" s="594">
        <f t="shared" si="130"/>
        <v>0</v>
      </c>
      <c r="AD201" s="729"/>
    </row>
    <row r="202" spans="1:30" ht="15.75" thickBot="1" x14ac:dyDescent="0.3">
      <c r="A202" s="737" t="s">
        <v>343</v>
      </c>
      <c r="B202" s="620" t="s">
        <v>344</v>
      </c>
      <c r="C202" s="621">
        <f t="shared" si="178"/>
        <v>0</v>
      </c>
      <c r="D202" s="621">
        <f t="shared" si="178"/>
        <v>0</v>
      </c>
      <c r="E202" s="621">
        <f t="shared" si="178"/>
        <v>0</v>
      </c>
      <c r="F202" s="621">
        <f t="shared" si="178"/>
        <v>0</v>
      </c>
      <c r="G202" s="621">
        <f t="shared" si="178"/>
        <v>0</v>
      </c>
      <c r="H202" s="621">
        <f t="shared" si="178"/>
        <v>0</v>
      </c>
      <c r="I202" s="738">
        <f t="shared" si="103"/>
        <v>0</v>
      </c>
      <c r="J202" s="623">
        <f t="shared" si="178"/>
        <v>0</v>
      </c>
      <c r="K202" s="624" t="s">
        <v>343</v>
      </c>
      <c r="L202" s="625" t="s">
        <v>344</v>
      </c>
      <c r="M202" s="710"/>
      <c r="N202" s="627"/>
      <c r="O202" s="627"/>
      <c r="P202" s="627"/>
      <c r="Q202" s="627"/>
      <c r="R202" s="627"/>
      <c r="S202" s="628">
        <f t="shared" si="129"/>
        <v>0</v>
      </c>
      <c r="T202" s="629"/>
      <c r="U202" s="739" t="s">
        <v>343</v>
      </c>
      <c r="V202" s="611" t="s">
        <v>344</v>
      </c>
      <c r="W202" s="584"/>
      <c r="X202" s="603"/>
      <c r="Y202" s="728"/>
      <c r="Z202" s="728"/>
      <c r="AA202" s="728"/>
      <c r="AB202" s="728"/>
      <c r="AC202" s="594">
        <f t="shared" si="130"/>
        <v>0</v>
      </c>
      <c r="AD202" s="729"/>
    </row>
    <row r="203" spans="1:30" x14ac:dyDescent="0.25">
      <c r="A203" s="740" t="s">
        <v>345</v>
      </c>
      <c r="B203" s="654" t="s">
        <v>346</v>
      </c>
      <c r="C203" s="655">
        <f t="shared" si="178"/>
        <v>0</v>
      </c>
      <c r="D203" s="655">
        <f t="shared" si="178"/>
        <v>0</v>
      </c>
      <c r="E203" s="655">
        <f t="shared" si="178"/>
        <v>0</v>
      </c>
      <c r="F203" s="655">
        <f t="shared" si="178"/>
        <v>0</v>
      </c>
      <c r="G203" s="655">
        <f t="shared" si="178"/>
        <v>0</v>
      </c>
      <c r="H203" s="655">
        <f t="shared" si="178"/>
        <v>0</v>
      </c>
      <c r="I203" s="594">
        <f t="shared" si="103"/>
        <v>0</v>
      </c>
      <c r="J203" s="656">
        <f t="shared" si="178"/>
        <v>0</v>
      </c>
      <c r="K203" s="703" t="s">
        <v>345</v>
      </c>
      <c r="L203" s="681" t="s">
        <v>346</v>
      </c>
      <c r="M203" s="640"/>
      <c r="N203" s="683"/>
      <c r="O203" s="683"/>
      <c r="P203" s="683"/>
      <c r="Q203" s="683"/>
      <c r="R203" s="683"/>
      <c r="S203" s="684">
        <f t="shared" si="129"/>
        <v>0</v>
      </c>
      <c r="T203" s="685"/>
      <c r="U203" s="739" t="s">
        <v>345</v>
      </c>
      <c r="V203" s="611" t="s">
        <v>346</v>
      </c>
      <c r="W203" s="584"/>
      <c r="X203" s="603"/>
      <c r="Y203" s="728"/>
      <c r="Z203" s="728"/>
      <c r="AA203" s="728"/>
      <c r="AB203" s="728"/>
      <c r="AC203" s="594">
        <f t="shared" si="130"/>
        <v>0</v>
      </c>
      <c r="AD203" s="729"/>
    </row>
    <row r="204" spans="1:30" ht="30" customHeight="1" thickBot="1" x14ac:dyDescent="0.3">
      <c r="A204" s="741" t="s">
        <v>347</v>
      </c>
      <c r="B204" s="742" t="s">
        <v>348</v>
      </c>
      <c r="C204" s="743">
        <f t="shared" si="178"/>
        <v>0</v>
      </c>
      <c r="D204" s="743">
        <f t="shared" si="178"/>
        <v>0</v>
      </c>
      <c r="E204" s="743">
        <f t="shared" si="178"/>
        <v>0</v>
      </c>
      <c r="F204" s="743">
        <f t="shared" si="178"/>
        <v>0</v>
      </c>
      <c r="G204" s="743">
        <f t="shared" si="178"/>
        <v>0</v>
      </c>
      <c r="H204" s="743">
        <f t="shared" si="178"/>
        <v>0</v>
      </c>
      <c r="I204" s="744">
        <f t="shared" si="103"/>
        <v>0</v>
      </c>
      <c r="J204" s="745">
        <f t="shared" si="178"/>
        <v>0</v>
      </c>
      <c r="K204" s="596" t="s">
        <v>347</v>
      </c>
      <c r="L204" s="597" t="s">
        <v>348</v>
      </c>
      <c r="M204" s="588"/>
      <c r="N204" s="598"/>
      <c r="O204" s="598"/>
      <c r="P204" s="598"/>
      <c r="Q204" s="598"/>
      <c r="R204" s="598"/>
      <c r="S204" s="600">
        <f t="shared" si="129"/>
        <v>0</v>
      </c>
      <c r="T204" s="601"/>
      <c r="U204" s="630" t="s">
        <v>347</v>
      </c>
      <c r="V204" s="620" t="s">
        <v>348</v>
      </c>
      <c r="W204" s="712"/>
      <c r="X204" s="631"/>
      <c r="Y204" s="632"/>
      <c r="Z204" s="632"/>
      <c r="AA204" s="632"/>
      <c r="AB204" s="632"/>
      <c r="AC204" s="622">
        <f t="shared" si="130"/>
        <v>0</v>
      </c>
      <c r="AD204" s="633"/>
    </row>
    <row r="205" spans="1:30" ht="39.75" customHeight="1" x14ac:dyDescent="0.25">
      <c r="A205" s="746" t="s">
        <v>548</v>
      </c>
      <c r="B205" s="654" t="s">
        <v>549</v>
      </c>
      <c r="C205" s="655">
        <f t="shared" si="178"/>
        <v>0</v>
      </c>
      <c r="D205" s="655">
        <f t="shared" si="178"/>
        <v>0</v>
      </c>
      <c r="E205" s="655">
        <f t="shared" si="178"/>
        <v>0</v>
      </c>
      <c r="F205" s="655">
        <f t="shared" si="178"/>
        <v>0</v>
      </c>
      <c r="G205" s="655">
        <f t="shared" si="178"/>
        <v>0</v>
      </c>
      <c r="H205" s="655">
        <f t="shared" si="178"/>
        <v>0</v>
      </c>
      <c r="I205" s="594">
        <f t="shared" ref="I205:I268" si="179">G205-H205</f>
        <v>0</v>
      </c>
      <c r="J205" s="656">
        <f t="shared" si="178"/>
        <v>0</v>
      </c>
      <c r="K205" s="596" t="s">
        <v>548</v>
      </c>
      <c r="L205" s="597" t="s">
        <v>549</v>
      </c>
      <c r="M205" s="588"/>
      <c r="N205" s="598"/>
      <c r="O205" s="598"/>
      <c r="P205" s="598"/>
      <c r="Q205" s="598"/>
      <c r="R205" s="598"/>
      <c r="S205" s="600">
        <f t="shared" si="129"/>
        <v>0</v>
      </c>
      <c r="T205" s="601"/>
      <c r="U205" s="704" t="s">
        <v>548</v>
      </c>
      <c r="V205" s="676" t="s">
        <v>549</v>
      </c>
      <c r="W205" s="718"/>
      <c r="X205" s="687"/>
      <c r="Y205" s="747"/>
      <c r="Z205" s="747"/>
      <c r="AA205" s="747"/>
      <c r="AB205" s="747"/>
      <c r="AC205" s="678">
        <f t="shared" si="130"/>
        <v>0</v>
      </c>
      <c r="AD205" s="748"/>
    </row>
    <row r="206" spans="1:30" ht="29.25" customHeight="1" x14ac:dyDescent="0.25">
      <c r="A206" s="591" t="s">
        <v>349</v>
      </c>
      <c r="B206" s="611" t="s">
        <v>350</v>
      </c>
      <c r="C206" s="593">
        <f t="shared" si="178"/>
        <v>0</v>
      </c>
      <c r="D206" s="593">
        <f t="shared" si="178"/>
        <v>0</v>
      </c>
      <c r="E206" s="593">
        <f t="shared" si="178"/>
        <v>0</v>
      </c>
      <c r="F206" s="593">
        <f t="shared" si="178"/>
        <v>0</v>
      </c>
      <c r="G206" s="593">
        <f t="shared" si="178"/>
        <v>0</v>
      </c>
      <c r="H206" s="593">
        <f t="shared" si="178"/>
        <v>0</v>
      </c>
      <c r="I206" s="594">
        <f t="shared" si="179"/>
        <v>0</v>
      </c>
      <c r="J206" s="661">
        <f t="shared" si="178"/>
        <v>0</v>
      </c>
      <c r="K206" s="596" t="s">
        <v>349</v>
      </c>
      <c r="L206" s="597" t="s">
        <v>350</v>
      </c>
      <c r="M206" s="588"/>
      <c r="N206" s="598"/>
      <c r="O206" s="598"/>
      <c r="P206" s="598"/>
      <c r="Q206" s="598"/>
      <c r="R206" s="598"/>
      <c r="S206" s="600">
        <f t="shared" si="129"/>
        <v>0</v>
      </c>
      <c r="T206" s="601"/>
      <c r="U206" s="602" t="s">
        <v>349</v>
      </c>
      <c r="V206" s="611" t="s">
        <v>350</v>
      </c>
      <c r="W206" s="584"/>
      <c r="X206" s="603"/>
      <c r="Y206" s="728"/>
      <c r="Z206" s="728"/>
      <c r="AA206" s="728"/>
      <c r="AB206" s="728"/>
      <c r="AC206" s="594">
        <f t="shared" si="130"/>
        <v>0</v>
      </c>
      <c r="AD206" s="729"/>
    </row>
    <row r="207" spans="1:30" x14ac:dyDescent="0.25">
      <c r="A207" s="591" t="s">
        <v>351</v>
      </c>
      <c r="B207" s="611" t="s">
        <v>352</v>
      </c>
      <c r="C207" s="593">
        <f t="shared" si="178"/>
        <v>0</v>
      </c>
      <c r="D207" s="593">
        <f t="shared" si="178"/>
        <v>0</v>
      </c>
      <c r="E207" s="593">
        <f t="shared" si="178"/>
        <v>0</v>
      </c>
      <c r="F207" s="593">
        <f t="shared" si="178"/>
        <v>0</v>
      </c>
      <c r="G207" s="593">
        <f t="shared" si="178"/>
        <v>0</v>
      </c>
      <c r="H207" s="593">
        <f t="shared" si="178"/>
        <v>0</v>
      </c>
      <c r="I207" s="594">
        <f t="shared" si="179"/>
        <v>0</v>
      </c>
      <c r="J207" s="661">
        <f t="shared" si="178"/>
        <v>0</v>
      </c>
      <c r="K207" s="596" t="s">
        <v>351</v>
      </c>
      <c r="L207" s="597" t="s">
        <v>352</v>
      </c>
      <c r="M207" s="588"/>
      <c r="N207" s="598"/>
      <c r="O207" s="598"/>
      <c r="P207" s="598"/>
      <c r="Q207" s="598"/>
      <c r="R207" s="598"/>
      <c r="S207" s="600">
        <f t="shared" si="129"/>
        <v>0</v>
      </c>
      <c r="T207" s="601"/>
      <c r="U207" s="602" t="s">
        <v>351</v>
      </c>
      <c r="V207" s="611" t="s">
        <v>352</v>
      </c>
      <c r="W207" s="584"/>
      <c r="X207" s="603"/>
      <c r="Y207" s="728"/>
      <c r="Z207" s="728"/>
      <c r="AA207" s="728"/>
      <c r="AB207" s="728"/>
      <c r="AC207" s="594">
        <f t="shared" si="130"/>
        <v>0</v>
      </c>
      <c r="AD207" s="729"/>
    </row>
    <row r="208" spans="1:30" x14ac:dyDescent="0.25">
      <c r="A208" s="694" t="s">
        <v>353</v>
      </c>
      <c r="B208" s="695" t="s">
        <v>354</v>
      </c>
      <c r="C208" s="593">
        <f t="shared" si="178"/>
        <v>0</v>
      </c>
      <c r="D208" s="593">
        <f t="shared" si="178"/>
        <v>0</v>
      </c>
      <c r="E208" s="593">
        <f t="shared" si="178"/>
        <v>0</v>
      </c>
      <c r="F208" s="593">
        <f t="shared" si="178"/>
        <v>0</v>
      </c>
      <c r="G208" s="593">
        <f t="shared" si="178"/>
        <v>0</v>
      </c>
      <c r="H208" s="593">
        <f t="shared" si="178"/>
        <v>0</v>
      </c>
      <c r="I208" s="594">
        <f t="shared" si="179"/>
        <v>0</v>
      </c>
      <c r="J208" s="661">
        <f t="shared" si="178"/>
        <v>0</v>
      </c>
      <c r="K208" s="612" t="s">
        <v>353</v>
      </c>
      <c r="L208" s="597" t="s">
        <v>354</v>
      </c>
      <c r="M208" s="588"/>
      <c r="N208" s="598"/>
      <c r="O208" s="598"/>
      <c r="P208" s="598"/>
      <c r="Q208" s="598"/>
      <c r="R208" s="598"/>
      <c r="S208" s="600">
        <f t="shared" si="129"/>
        <v>0</v>
      </c>
      <c r="T208" s="601"/>
      <c r="U208" s="696" t="s">
        <v>353</v>
      </c>
      <c r="V208" s="695" t="s">
        <v>354</v>
      </c>
      <c r="W208" s="584"/>
      <c r="X208" s="603"/>
      <c r="Y208" s="728"/>
      <c r="Z208" s="728"/>
      <c r="AA208" s="728"/>
      <c r="AB208" s="728"/>
      <c r="AC208" s="594">
        <f t="shared" si="130"/>
        <v>0</v>
      </c>
      <c r="AD208" s="729"/>
    </row>
    <row r="209" spans="1:30" ht="30" x14ac:dyDescent="0.25">
      <c r="A209" s="749" t="s">
        <v>355</v>
      </c>
      <c r="B209" s="695" t="s">
        <v>356</v>
      </c>
      <c r="C209" s="593">
        <f t="shared" si="178"/>
        <v>0</v>
      </c>
      <c r="D209" s="593">
        <f t="shared" si="178"/>
        <v>0</v>
      </c>
      <c r="E209" s="593">
        <f t="shared" si="178"/>
        <v>0</v>
      </c>
      <c r="F209" s="593">
        <f t="shared" si="178"/>
        <v>0</v>
      </c>
      <c r="G209" s="593">
        <f t="shared" si="178"/>
        <v>0</v>
      </c>
      <c r="H209" s="593">
        <f t="shared" si="178"/>
        <v>0</v>
      </c>
      <c r="I209" s="594">
        <f t="shared" si="179"/>
        <v>0</v>
      </c>
      <c r="J209" s="661">
        <f t="shared" si="178"/>
        <v>0</v>
      </c>
      <c r="K209" s="750" t="s">
        <v>355</v>
      </c>
      <c r="L209" s="597" t="s">
        <v>356</v>
      </c>
      <c r="M209" s="588"/>
      <c r="N209" s="598"/>
      <c r="O209" s="598"/>
      <c r="P209" s="598"/>
      <c r="Q209" s="598"/>
      <c r="R209" s="598"/>
      <c r="S209" s="600">
        <f t="shared" si="129"/>
        <v>0</v>
      </c>
      <c r="T209" s="601"/>
      <c r="U209" s="751" t="s">
        <v>355</v>
      </c>
      <c r="V209" s="695" t="s">
        <v>356</v>
      </c>
      <c r="W209" s="584"/>
      <c r="X209" s="603"/>
      <c r="Y209" s="728"/>
      <c r="Z209" s="728"/>
      <c r="AA209" s="728"/>
      <c r="AB209" s="728"/>
      <c r="AC209" s="594">
        <f t="shared" si="130"/>
        <v>0</v>
      </c>
      <c r="AD209" s="729"/>
    </row>
    <row r="210" spans="1:30" x14ac:dyDescent="0.25">
      <c r="A210" s="749" t="s">
        <v>550</v>
      </c>
      <c r="B210" s="695" t="s">
        <v>551</v>
      </c>
      <c r="C210" s="593">
        <f t="shared" si="178"/>
        <v>0</v>
      </c>
      <c r="D210" s="593">
        <f t="shared" si="178"/>
        <v>0</v>
      </c>
      <c r="E210" s="593">
        <f t="shared" si="178"/>
        <v>0</v>
      </c>
      <c r="F210" s="593">
        <f t="shared" si="178"/>
        <v>0</v>
      </c>
      <c r="G210" s="593">
        <f t="shared" si="178"/>
        <v>0</v>
      </c>
      <c r="H210" s="593">
        <f t="shared" si="178"/>
        <v>0</v>
      </c>
      <c r="I210" s="594">
        <f t="shared" si="179"/>
        <v>0</v>
      </c>
      <c r="J210" s="661">
        <f t="shared" si="178"/>
        <v>0</v>
      </c>
      <c r="K210" s="750" t="s">
        <v>550</v>
      </c>
      <c r="L210" s="597" t="s">
        <v>551</v>
      </c>
      <c r="M210" s="588"/>
      <c r="N210" s="598"/>
      <c r="O210" s="598"/>
      <c r="P210" s="598"/>
      <c r="Q210" s="598"/>
      <c r="R210" s="598"/>
      <c r="S210" s="600">
        <f t="shared" si="129"/>
        <v>0</v>
      </c>
      <c r="T210" s="601"/>
      <c r="U210" s="751" t="s">
        <v>550</v>
      </c>
      <c r="V210" s="695" t="s">
        <v>551</v>
      </c>
      <c r="W210" s="584"/>
      <c r="X210" s="603"/>
      <c r="Y210" s="728"/>
      <c r="Z210" s="728"/>
      <c r="AA210" s="728"/>
      <c r="AB210" s="728"/>
      <c r="AC210" s="594">
        <f t="shared" si="130"/>
        <v>0</v>
      </c>
      <c r="AD210" s="729"/>
    </row>
    <row r="211" spans="1:30" ht="57" x14ac:dyDescent="0.25">
      <c r="A211" s="692" t="s">
        <v>552</v>
      </c>
      <c r="B211" s="615" t="s">
        <v>357</v>
      </c>
      <c r="C211" s="584">
        <f>C212</f>
        <v>0</v>
      </c>
      <c r="D211" s="584">
        <f t="shared" ref="D211:J211" si="180">D212</f>
        <v>0</v>
      </c>
      <c r="E211" s="584">
        <f t="shared" si="180"/>
        <v>0</v>
      </c>
      <c r="F211" s="584">
        <f t="shared" si="180"/>
        <v>0</v>
      </c>
      <c r="G211" s="584">
        <f t="shared" si="180"/>
        <v>0</v>
      </c>
      <c r="H211" s="584">
        <f t="shared" si="180"/>
        <v>0</v>
      </c>
      <c r="I211" s="570">
        <f t="shared" si="179"/>
        <v>0</v>
      </c>
      <c r="J211" s="665">
        <f t="shared" si="180"/>
        <v>0</v>
      </c>
      <c r="K211" s="669" t="s">
        <v>553</v>
      </c>
      <c r="L211" s="617" t="s">
        <v>357</v>
      </c>
      <c r="M211" s="588">
        <f>M212</f>
        <v>0</v>
      </c>
      <c r="N211" s="588">
        <f t="shared" ref="N211:T211" si="181">N212</f>
        <v>0</v>
      </c>
      <c r="O211" s="588">
        <f t="shared" si="181"/>
        <v>0</v>
      </c>
      <c r="P211" s="588">
        <f t="shared" si="181"/>
        <v>0</v>
      </c>
      <c r="Q211" s="588">
        <f t="shared" si="181"/>
        <v>0</v>
      </c>
      <c r="R211" s="588">
        <f t="shared" si="181"/>
        <v>0</v>
      </c>
      <c r="S211" s="571">
        <f t="shared" si="129"/>
        <v>0</v>
      </c>
      <c r="T211" s="589">
        <f t="shared" si="181"/>
        <v>0</v>
      </c>
      <c r="U211" s="693" t="s">
        <v>553</v>
      </c>
      <c r="V211" s="615" t="s">
        <v>357</v>
      </c>
      <c r="W211" s="584">
        <f>W212</f>
        <v>0</v>
      </c>
      <c r="X211" s="584">
        <f t="shared" ref="X211:AD211" si="182">X212</f>
        <v>0</v>
      </c>
      <c r="Y211" s="584">
        <f t="shared" si="182"/>
        <v>0</v>
      </c>
      <c r="Z211" s="584">
        <f t="shared" si="182"/>
        <v>0</v>
      </c>
      <c r="AA211" s="584">
        <f t="shared" si="182"/>
        <v>0</v>
      </c>
      <c r="AB211" s="584">
        <f t="shared" si="182"/>
        <v>0</v>
      </c>
      <c r="AC211" s="570">
        <f t="shared" si="130"/>
        <v>0</v>
      </c>
      <c r="AD211" s="585">
        <f t="shared" si="182"/>
        <v>0</v>
      </c>
    </row>
    <row r="212" spans="1:30" ht="28.5" x14ac:dyDescent="0.25">
      <c r="A212" s="692" t="s">
        <v>358</v>
      </c>
      <c r="B212" s="615" t="s">
        <v>359</v>
      </c>
      <c r="C212" s="584">
        <f>C213+C214+C215</f>
        <v>0</v>
      </c>
      <c r="D212" s="584">
        <f t="shared" ref="D212:J212" si="183">D213+D214+D215</f>
        <v>0</v>
      </c>
      <c r="E212" s="584">
        <f t="shared" si="183"/>
        <v>0</v>
      </c>
      <c r="F212" s="584">
        <f t="shared" si="183"/>
        <v>0</v>
      </c>
      <c r="G212" s="584">
        <f t="shared" si="183"/>
        <v>0</v>
      </c>
      <c r="H212" s="584">
        <f t="shared" si="183"/>
        <v>0</v>
      </c>
      <c r="I212" s="570">
        <f t="shared" si="179"/>
        <v>0</v>
      </c>
      <c r="J212" s="665">
        <f t="shared" si="183"/>
        <v>0</v>
      </c>
      <c r="K212" s="669" t="s">
        <v>554</v>
      </c>
      <c r="L212" s="617" t="s">
        <v>359</v>
      </c>
      <c r="M212" s="588">
        <f t="shared" ref="M212:R212" si="184">M213+M214+M215</f>
        <v>0</v>
      </c>
      <c r="N212" s="588">
        <f t="shared" si="184"/>
        <v>0</v>
      </c>
      <c r="O212" s="588">
        <f t="shared" si="184"/>
        <v>0</v>
      </c>
      <c r="P212" s="588">
        <f t="shared" si="184"/>
        <v>0</v>
      </c>
      <c r="Q212" s="588">
        <f t="shared" si="184"/>
        <v>0</v>
      </c>
      <c r="R212" s="588">
        <f t="shared" si="184"/>
        <v>0</v>
      </c>
      <c r="S212" s="571">
        <f t="shared" si="129"/>
        <v>0</v>
      </c>
      <c r="T212" s="589">
        <f>T213+T214+T215</f>
        <v>0</v>
      </c>
      <c r="U212" s="693" t="s">
        <v>554</v>
      </c>
      <c r="V212" s="615" t="s">
        <v>359</v>
      </c>
      <c r="W212" s="584">
        <f t="shared" ref="W212:AB212" si="185">W213+W214+W215</f>
        <v>0</v>
      </c>
      <c r="X212" s="584">
        <f t="shared" si="185"/>
        <v>0</v>
      </c>
      <c r="Y212" s="584">
        <f t="shared" si="185"/>
        <v>0</v>
      </c>
      <c r="Z212" s="584">
        <f t="shared" si="185"/>
        <v>0</v>
      </c>
      <c r="AA212" s="584">
        <f t="shared" si="185"/>
        <v>0</v>
      </c>
      <c r="AB212" s="584">
        <f t="shared" si="185"/>
        <v>0</v>
      </c>
      <c r="AC212" s="570">
        <f t="shared" si="130"/>
        <v>0</v>
      </c>
      <c r="AD212" s="585">
        <f>AD213+AD214+AD215</f>
        <v>0</v>
      </c>
    </row>
    <row r="213" spans="1:30" x14ac:dyDescent="0.25">
      <c r="A213" s="591" t="s">
        <v>360</v>
      </c>
      <c r="B213" s="611" t="s">
        <v>361</v>
      </c>
      <c r="C213" s="593">
        <f t="shared" ref="C213:J215" si="186">W213+AG213</f>
        <v>0</v>
      </c>
      <c r="D213" s="593">
        <f t="shared" si="186"/>
        <v>0</v>
      </c>
      <c r="E213" s="593">
        <f t="shared" si="186"/>
        <v>0</v>
      </c>
      <c r="F213" s="593">
        <f t="shared" si="186"/>
        <v>0</v>
      </c>
      <c r="G213" s="593">
        <f t="shared" si="186"/>
        <v>0</v>
      </c>
      <c r="H213" s="593">
        <f t="shared" si="186"/>
        <v>0</v>
      </c>
      <c r="I213" s="594">
        <f t="shared" si="179"/>
        <v>0</v>
      </c>
      <c r="J213" s="661">
        <f t="shared" si="186"/>
        <v>0</v>
      </c>
      <c r="K213" s="596" t="s">
        <v>360</v>
      </c>
      <c r="L213" s="597" t="s">
        <v>361</v>
      </c>
      <c r="M213" s="588"/>
      <c r="N213" s="598"/>
      <c r="O213" s="598"/>
      <c r="P213" s="598"/>
      <c r="Q213" s="598"/>
      <c r="R213" s="598"/>
      <c r="S213" s="600">
        <f t="shared" si="129"/>
        <v>0</v>
      </c>
      <c r="T213" s="601"/>
      <c r="U213" s="602" t="s">
        <v>360</v>
      </c>
      <c r="V213" s="611" t="s">
        <v>361</v>
      </c>
      <c r="W213" s="584"/>
      <c r="X213" s="603"/>
      <c r="Y213" s="728"/>
      <c r="Z213" s="728"/>
      <c r="AA213" s="728"/>
      <c r="AB213" s="728"/>
      <c r="AC213" s="594">
        <f t="shared" si="130"/>
        <v>0</v>
      </c>
      <c r="AD213" s="729"/>
    </row>
    <row r="214" spans="1:30" x14ac:dyDescent="0.25">
      <c r="A214" s="591" t="s">
        <v>362</v>
      </c>
      <c r="B214" s="611" t="s">
        <v>363</v>
      </c>
      <c r="C214" s="593">
        <f t="shared" si="186"/>
        <v>0</v>
      </c>
      <c r="D214" s="593">
        <f t="shared" si="186"/>
        <v>0</v>
      </c>
      <c r="E214" s="593">
        <f t="shared" si="186"/>
        <v>0</v>
      </c>
      <c r="F214" s="593">
        <f t="shared" si="186"/>
        <v>0</v>
      </c>
      <c r="G214" s="593">
        <f t="shared" si="186"/>
        <v>0</v>
      </c>
      <c r="H214" s="593">
        <f t="shared" si="186"/>
        <v>0</v>
      </c>
      <c r="I214" s="594">
        <f t="shared" si="179"/>
        <v>0</v>
      </c>
      <c r="J214" s="661">
        <f t="shared" si="186"/>
        <v>0</v>
      </c>
      <c r="K214" s="596" t="s">
        <v>362</v>
      </c>
      <c r="L214" s="597" t="s">
        <v>363</v>
      </c>
      <c r="M214" s="588"/>
      <c r="N214" s="598"/>
      <c r="O214" s="598"/>
      <c r="P214" s="598"/>
      <c r="Q214" s="598"/>
      <c r="R214" s="598"/>
      <c r="S214" s="600">
        <f t="shared" si="129"/>
        <v>0</v>
      </c>
      <c r="T214" s="601"/>
      <c r="U214" s="602" t="s">
        <v>362</v>
      </c>
      <c r="V214" s="611" t="s">
        <v>363</v>
      </c>
      <c r="W214" s="584"/>
      <c r="X214" s="603"/>
      <c r="Y214" s="728"/>
      <c r="Z214" s="728"/>
      <c r="AA214" s="728"/>
      <c r="AB214" s="728"/>
      <c r="AC214" s="594">
        <f t="shared" si="130"/>
        <v>0</v>
      </c>
      <c r="AD214" s="729"/>
    </row>
    <row r="215" spans="1:30" x14ac:dyDescent="0.25">
      <c r="A215" s="591" t="s">
        <v>364</v>
      </c>
      <c r="B215" s="611" t="s">
        <v>365</v>
      </c>
      <c r="C215" s="593">
        <f t="shared" si="186"/>
        <v>0</v>
      </c>
      <c r="D215" s="593">
        <f t="shared" si="186"/>
        <v>0</v>
      </c>
      <c r="E215" s="593">
        <f t="shared" si="186"/>
        <v>0</v>
      </c>
      <c r="F215" s="593">
        <f t="shared" si="186"/>
        <v>0</v>
      </c>
      <c r="G215" s="593">
        <f t="shared" si="186"/>
        <v>0</v>
      </c>
      <c r="H215" s="593">
        <f t="shared" si="186"/>
        <v>0</v>
      </c>
      <c r="I215" s="594">
        <f t="shared" si="179"/>
        <v>0</v>
      </c>
      <c r="J215" s="661">
        <f t="shared" si="186"/>
        <v>0</v>
      </c>
      <c r="K215" s="596" t="s">
        <v>364</v>
      </c>
      <c r="L215" s="597" t="s">
        <v>365</v>
      </c>
      <c r="M215" s="588"/>
      <c r="N215" s="598"/>
      <c r="O215" s="598"/>
      <c r="P215" s="598"/>
      <c r="Q215" s="598"/>
      <c r="R215" s="598"/>
      <c r="S215" s="600">
        <f t="shared" si="129"/>
        <v>0</v>
      </c>
      <c r="T215" s="601"/>
      <c r="U215" s="602" t="s">
        <v>364</v>
      </c>
      <c r="V215" s="611" t="s">
        <v>365</v>
      </c>
      <c r="W215" s="584"/>
      <c r="X215" s="603"/>
      <c r="Y215" s="728"/>
      <c r="Z215" s="728"/>
      <c r="AA215" s="728"/>
      <c r="AB215" s="728"/>
      <c r="AC215" s="594">
        <f t="shared" si="130"/>
        <v>0</v>
      </c>
      <c r="AD215" s="729"/>
    </row>
    <row r="216" spans="1:30" x14ac:dyDescent="0.25">
      <c r="A216" s="692" t="s">
        <v>366</v>
      </c>
      <c r="B216" s="615" t="s">
        <v>367</v>
      </c>
      <c r="C216" s="584">
        <f>C217+C218+C219</f>
        <v>0</v>
      </c>
      <c r="D216" s="584">
        <f t="shared" ref="D216:J216" si="187">D217+D218+D219</f>
        <v>0</v>
      </c>
      <c r="E216" s="584">
        <f t="shared" si="187"/>
        <v>0</v>
      </c>
      <c r="F216" s="584">
        <f t="shared" si="187"/>
        <v>0</v>
      </c>
      <c r="G216" s="584">
        <f t="shared" si="187"/>
        <v>0</v>
      </c>
      <c r="H216" s="584">
        <f t="shared" si="187"/>
        <v>0</v>
      </c>
      <c r="I216" s="570">
        <f t="shared" si="179"/>
        <v>0</v>
      </c>
      <c r="J216" s="665">
        <f t="shared" si="187"/>
        <v>0</v>
      </c>
      <c r="K216" s="546" t="s">
        <v>366</v>
      </c>
      <c r="L216" s="617" t="s">
        <v>367</v>
      </c>
      <c r="M216" s="588">
        <f t="shared" ref="M216:R216" si="188">M217+M218+M219</f>
        <v>0</v>
      </c>
      <c r="N216" s="588">
        <f t="shared" si="188"/>
        <v>0</v>
      </c>
      <c r="O216" s="588">
        <f t="shared" si="188"/>
        <v>0</v>
      </c>
      <c r="P216" s="588">
        <f t="shared" si="188"/>
        <v>0</v>
      </c>
      <c r="Q216" s="588">
        <f t="shared" si="188"/>
        <v>0</v>
      </c>
      <c r="R216" s="588">
        <f t="shared" si="188"/>
        <v>0</v>
      </c>
      <c r="S216" s="571">
        <f t="shared" si="129"/>
        <v>0</v>
      </c>
      <c r="T216" s="589">
        <f>T217+T218+T219</f>
        <v>0</v>
      </c>
      <c r="U216" s="706" t="s">
        <v>366</v>
      </c>
      <c r="V216" s="615" t="s">
        <v>367</v>
      </c>
      <c r="W216" s="584">
        <f t="shared" ref="W216:AB216" si="189">W217+W218+W219</f>
        <v>0</v>
      </c>
      <c r="X216" s="584">
        <f t="shared" si="189"/>
        <v>0</v>
      </c>
      <c r="Y216" s="584">
        <f t="shared" si="189"/>
        <v>0</v>
      </c>
      <c r="Z216" s="584">
        <f t="shared" si="189"/>
        <v>0</v>
      </c>
      <c r="AA216" s="584">
        <f t="shared" si="189"/>
        <v>0</v>
      </c>
      <c r="AB216" s="584">
        <f t="shared" si="189"/>
        <v>0</v>
      </c>
      <c r="AC216" s="570">
        <f t="shared" si="130"/>
        <v>0</v>
      </c>
      <c r="AD216" s="585">
        <f>AD217+AD218+AD219</f>
        <v>0</v>
      </c>
    </row>
    <row r="217" spans="1:30" x14ac:dyDescent="0.25">
      <c r="A217" s="591" t="s">
        <v>360</v>
      </c>
      <c r="B217" s="611" t="s">
        <v>368</v>
      </c>
      <c r="C217" s="593">
        <f t="shared" ref="C217:J219" si="190">W217+AG217</f>
        <v>0</v>
      </c>
      <c r="D217" s="593">
        <f t="shared" si="190"/>
        <v>0</v>
      </c>
      <c r="E217" s="593">
        <f t="shared" si="190"/>
        <v>0</v>
      </c>
      <c r="F217" s="593">
        <f t="shared" si="190"/>
        <v>0</v>
      </c>
      <c r="G217" s="593">
        <f t="shared" si="190"/>
        <v>0</v>
      </c>
      <c r="H217" s="593">
        <f t="shared" si="190"/>
        <v>0</v>
      </c>
      <c r="I217" s="594">
        <f t="shared" si="179"/>
        <v>0</v>
      </c>
      <c r="J217" s="661">
        <f t="shared" si="190"/>
        <v>0</v>
      </c>
      <c r="K217" s="596" t="s">
        <v>360</v>
      </c>
      <c r="L217" s="597" t="s">
        <v>368</v>
      </c>
      <c r="M217" s="588"/>
      <c r="N217" s="588"/>
      <c r="O217" s="588"/>
      <c r="P217" s="588"/>
      <c r="Q217" s="588"/>
      <c r="R217" s="588"/>
      <c r="S217" s="600">
        <f t="shared" si="129"/>
        <v>0</v>
      </c>
      <c r="T217" s="589"/>
      <c r="U217" s="602" t="s">
        <v>360</v>
      </c>
      <c r="V217" s="611" t="s">
        <v>368</v>
      </c>
      <c r="W217" s="584"/>
      <c r="X217" s="584"/>
      <c r="Y217" s="584"/>
      <c r="Z217" s="584"/>
      <c r="AA217" s="584"/>
      <c r="AB217" s="584"/>
      <c r="AC217" s="594">
        <f t="shared" si="130"/>
        <v>0</v>
      </c>
      <c r="AD217" s="585"/>
    </row>
    <row r="218" spans="1:30" ht="25.5" customHeight="1" x14ac:dyDescent="0.25">
      <c r="A218" s="591" t="s">
        <v>362</v>
      </c>
      <c r="B218" s="611" t="s">
        <v>369</v>
      </c>
      <c r="C218" s="593">
        <f t="shared" si="190"/>
        <v>0</v>
      </c>
      <c r="D218" s="593">
        <f t="shared" si="190"/>
        <v>0</v>
      </c>
      <c r="E218" s="593">
        <f t="shared" si="190"/>
        <v>0</v>
      </c>
      <c r="F218" s="593">
        <f t="shared" si="190"/>
        <v>0</v>
      </c>
      <c r="G218" s="593">
        <f t="shared" si="190"/>
        <v>0</v>
      </c>
      <c r="H218" s="593">
        <f t="shared" si="190"/>
        <v>0</v>
      </c>
      <c r="I218" s="594">
        <f t="shared" si="179"/>
        <v>0</v>
      </c>
      <c r="J218" s="661">
        <f t="shared" si="190"/>
        <v>0</v>
      </c>
      <c r="K218" s="596" t="s">
        <v>362</v>
      </c>
      <c r="L218" s="597" t="s">
        <v>369</v>
      </c>
      <c r="M218" s="588"/>
      <c r="N218" s="588"/>
      <c r="O218" s="588"/>
      <c r="P218" s="588"/>
      <c r="Q218" s="588"/>
      <c r="R218" s="588"/>
      <c r="S218" s="600">
        <f t="shared" si="129"/>
        <v>0</v>
      </c>
      <c r="T218" s="589"/>
      <c r="U218" s="602" t="s">
        <v>362</v>
      </c>
      <c r="V218" s="611" t="s">
        <v>369</v>
      </c>
      <c r="W218" s="584"/>
      <c r="X218" s="584"/>
      <c r="Y218" s="584"/>
      <c r="Z218" s="584"/>
      <c r="AA218" s="584"/>
      <c r="AB218" s="584"/>
      <c r="AC218" s="594">
        <f t="shared" si="130"/>
        <v>0</v>
      </c>
      <c r="AD218" s="585"/>
    </row>
    <row r="219" spans="1:30" x14ac:dyDescent="0.25">
      <c r="A219" s="591" t="s">
        <v>364</v>
      </c>
      <c r="B219" s="611" t="s">
        <v>370</v>
      </c>
      <c r="C219" s="593">
        <f t="shared" si="190"/>
        <v>0</v>
      </c>
      <c r="D219" s="593">
        <f t="shared" si="190"/>
        <v>0</v>
      </c>
      <c r="E219" s="593">
        <f t="shared" si="190"/>
        <v>0</v>
      </c>
      <c r="F219" s="593">
        <f t="shared" si="190"/>
        <v>0</v>
      </c>
      <c r="G219" s="593">
        <f t="shared" si="190"/>
        <v>0</v>
      </c>
      <c r="H219" s="593">
        <f t="shared" si="190"/>
        <v>0</v>
      </c>
      <c r="I219" s="594">
        <f t="shared" si="179"/>
        <v>0</v>
      </c>
      <c r="J219" s="661">
        <f t="shared" si="190"/>
        <v>0</v>
      </c>
      <c r="K219" s="596" t="s">
        <v>364</v>
      </c>
      <c r="L219" s="597" t="s">
        <v>370</v>
      </c>
      <c r="M219" s="588"/>
      <c r="N219" s="588"/>
      <c r="O219" s="588"/>
      <c r="P219" s="588"/>
      <c r="Q219" s="588"/>
      <c r="R219" s="588"/>
      <c r="S219" s="600">
        <f t="shared" si="129"/>
        <v>0</v>
      </c>
      <c r="T219" s="589"/>
      <c r="U219" s="602" t="s">
        <v>364</v>
      </c>
      <c r="V219" s="611" t="s">
        <v>370</v>
      </c>
      <c r="W219" s="584"/>
      <c r="X219" s="584"/>
      <c r="Y219" s="584"/>
      <c r="Z219" s="584"/>
      <c r="AA219" s="584"/>
      <c r="AB219" s="584"/>
      <c r="AC219" s="594">
        <f t="shared" si="130"/>
        <v>0</v>
      </c>
      <c r="AD219" s="585"/>
    </row>
    <row r="220" spans="1:30" x14ac:dyDescent="0.25">
      <c r="A220" s="705" t="s">
        <v>371</v>
      </c>
      <c r="B220" s="615" t="s">
        <v>372</v>
      </c>
      <c r="C220" s="584">
        <f>C221+C222+C223</f>
        <v>0</v>
      </c>
      <c r="D220" s="584">
        <f t="shared" ref="D220:J220" si="191">D221+D222+D223</f>
        <v>0</v>
      </c>
      <c r="E220" s="584">
        <f t="shared" si="191"/>
        <v>0</v>
      </c>
      <c r="F220" s="584">
        <f t="shared" si="191"/>
        <v>0</v>
      </c>
      <c r="G220" s="584">
        <f t="shared" si="191"/>
        <v>0</v>
      </c>
      <c r="H220" s="584">
        <f t="shared" si="191"/>
        <v>0</v>
      </c>
      <c r="I220" s="570">
        <f t="shared" si="179"/>
        <v>0</v>
      </c>
      <c r="J220" s="665">
        <f t="shared" si="191"/>
        <v>0</v>
      </c>
      <c r="K220" s="546" t="s">
        <v>371</v>
      </c>
      <c r="L220" s="617" t="s">
        <v>372</v>
      </c>
      <c r="M220" s="588">
        <f t="shared" ref="M220:R220" si="192">M221+M222+M223</f>
        <v>0</v>
      </c>
      <c r="N220" s="588">
        <f t="shared" si="192"/>
        <v>0</v>
      </c>
      <c r="O220" s="588">
        <f t="shared" si="192"/>
        <v>0</v>
      </c>
      <c r="P220" s="588">
        <f t="shared" si="192"/>
        <v>0</v>
      </c>
      <c r="Q220" s="588">
        <f t="shared" si="192"/>
        <v>0</v>
      </c>
      <c r="R220" s="588">
        <f t="shared" si="192"/>
        <v>0</v>
      </c>
      <c r="S220" s="571">
        <f t="shared" si="129"/>
        <v>0</v>
      </c>
      <c r="T220" s="589">
        <f>T221+T222+T223</f>
        <v>0</v>
      </c>
      <c r="U220" s="706" t="s">
        <v>371</v>
      </c>
      <c r="V220" s="615" t="s">
        <v>372</v>
      </c>
      <c r="W220" s="584">
        <f t="shared" ref="W220:AB220" si="193">W221+W222+W223</f>
        <v>0</v>
      </c>
      <c r="X220" s="584">
        <f t="shared" si="193"/>
        <v>0</v>
      </c>
      <c r="Y220" s="584">
        <f t="shared" si="193"/>
        <v>0</v>
      </c>
      <c r="Z220" s="584">
        <f t="shared" si="193"/>
        <v>0</v>
      </c>
      <c r="AA220" s="584">
        <f t="shared" si="193"/>
        <v>0</v>
      </c>
      <c r="AB220" s="584">
        <f t="shared" si="193"/>
        <v>0</v>
      </c>
      <c r="AC220" s="570">
        <f t="shared" si="130"/>
        <v>0</v>
      </c>
      <c r="AD220" s="585">
        <f>AD221+AD222+AD223</f>
        <v>0</v>
      </c>
    </row>
    <row r="221" spans="1:30" x14ac:dyDescent="0.25">
      <c r="A221" s="591" t="s">
        <v>360</v>
      </c>
      <c r="B221" s="611" t="s">
        <v>373</v>
      </c>
      <c r="C221" s="593">
        <f t="shared" ref="C221:J223" si="194">W221+AG221</f>
        <v>0</v>
      </c>
      <c r="D221" s="593">
        <f t="shared" si="194"/>
        <v>0</v>
      </c>
      <c r="E221" s="593">
        <f t="shared" si="194"/>
        <v>0</v>
      </c>
      <c r="F221" s="593">
        <f t="shared" si="194"/>
        <v>0</v>
      </c>
      <c r="G221" s="593">
        <f t="shared" si="194"/>
        <v>0</v>
      </c>
      <c r="H221" s="593">
        <f t="shared" si="194"/>
        <v>0</v>
      </c>
      <c r="I221" s="594">
        <f t="shared" si="179"/>
        <v>0</v>
      </c>
      <c r="J221" s="661">
        <f t="shared" si="194"/>
        <v>0</v>
      </c>
      <c r="K221" s="596" t="s">
        <v>360</v>
      </c>
      <c r="L221" s="597" t="s">
        <v>373</v>
      </c>
      <c r="M221" s="588"/>
      <c r="N221" s="588"/>
      <c r="O221" s="588"/>
      <c r="P221" s="588"/>
      <c r="Q221" s="588"/>
      <c r="R221" s="588"/>
      <c r="S221" s="600">
        <f t="shared" si="129"/>
        <v>0</v>
      </c>
      <c r="T221" s="589"/>
      <c r="U221" s="602" t="s">
        <v>360</v>
      </c>
      <c r="V221" s="611" t="s">
        <v>373</v>
      </c>
      <c r="W221" s="584"/>
      <c r="X221" s="584"/>
      <c r="Y221" s="584"/>
      <c r="Z221" s="584"/>
      <c r="AA221" s="584"/>
      <c r="AB221" s="584"/>
      <c r="AC221" s="594">
        <f t="shared" si="130"/>
        <v>0</v>
      </c>
      <c r="AD221" s="585"/>
    </row>
    <row r="222" spans="1:30" ht="27" customHeight="1" x14ac:dyDescent="0.25">
      <c r="A222" s="591" t="s">
        <v>362</v>
      </c>
      <c r="B222" s="611" t="s">
        <v>374</v>
      </c>
      <c r="C222" s="593">
        <f t="shared" si="194"/>
        <v>0</v>
      </c>
      <c r="D222" s="593">
        <f t="shared" si="194"/>
        <v>0</v>
      </c>
      <c r="E222" s="593">
        <f t="shared" si="194"/>
        <v>0</v>
      </c>
      <c r="F222" s="593">
        <f t="shared" si="194"/>
        <v>0</v>
      </c>
      <c r="G222" s="593">
        <f t="shared" si="194"/>
        <v>0</v>
      </c>
      <c r="H222" s="593">
        <f t="shared" si="194"/>
        <v>0</v>
      </c>
      <c r="I222" s="594">
        <f t="shared" si="179"/>
        <v>0</v>
      </c>
      <c r="J222" s="661">
        <f t="shared" si="194"/>
        <v>0</v>
      </c>
      <c r="K222" s="596" t="s">
        <v>362</v>
      </c>
      <c r="L222" s="597" t="s">
        <v>374</v>
      </c>
      <c r="M222" s="588"/>
      <c r="N222" s="588"/>
      <c r="O222" s="588"/>
      <c r="P222" s="588"/>
      <c r="Q222" s="588"/>
      <c r="R222" s="588"/>
      <c r="S222" s="600">
        <f t="shared" si="129"/>
        <v>0</v>
      </c>
      <c r="T222" s="589"/>
      <c r="U222" s="602" t="s">
        <v>362</v>
      </c>
      <c r="V222" s="611" t="s">
        <v>374</v>
      </c>
      <c r="W222" s="584"/>
      <c r="X222" s="584"/>
      <c r="Y222" s="584"/>
      <c r="Z222" s="584"/>
      <c r="AA222" s="584"/>
      <c r="AB222" s="584"/>
      <c r="AC222" s="594">
        <f t="shared" si="130"/>
        <v>0</v>
      </c>
      <c r="AD222" s="585"/>
    </row>
    <row r="223" spans="1:30" x14ac:dyDescent="0.25">
      <c r="A223" s="591" t="s">
        <v>364</v>
      </c>
      <c r="B223" s="611" t="s">
        <v>375</v>
      </c>
      <c r="C223" s="593">
        <f t="shared" si="194"/>
        <v>0</v>
      </c>
      <c r="D223" s="593">
        <f t="shared" si="194"/>
        <v>0</v>
      </c>
      <c r="E223" s="593">
        <f t="shared" si="194"/>
        <v>0</v>
      </c>
      <c r="F223" s="593">
        <f t="shared" si="194"/>
        <v>0</v>
      </c>
      <c r="G223" s="593">
        <f t="shared" si="194"/>
        <v>0</v>
      </c>
      <c r="H223" s="593">
        <f t="shared" si="194"/>
        <v>0</v>
      </c>
      <c r="I223" s="594">
        <f t="shared" si="179"/>
        <v>0</v>
      </c>
      <c r="J223" s="661">
        <f t="shared" si="194"/>
        <v>0</v>
      </c>
      <c r="K223" s="596" t="s">
        <v>364</v>
      </c>
      <c r="L223" s="597" t="s">
        <v>375</v>
      </c>
      <c r="M223" s="588"/>
      <c r="N223" s="588"/>
      <c r="O223" s="588"/>
      <c r="P223" s="588"/>
      <c r="Q223" s="588"/>
      <c r="R223" s="588"/>
      <c r="S223" s="600">
        <f t="shared" si="129"/>
        <v>0</v>
      </c>
      <c r="T223" s="589"/>
      <c r="U223" s="602" t="s">
        <v>364</v>
      </c>
      <c r="V223" s="611" t="s">
        <v>375</v>
      </c>
      <c r="W223" s="584"/>
      <c r="X223" s="584"/>
      <c r="Y223" s="584"/>
      <c r="Z223" s="584"/>
      <c r="AA223" s="584"/>
      <c r="AB223" s="584"/>
      <c r="AC223" s="594">
        <f t="shared" si="130"/>
        <v>0</v>
      </c>
      <c r="AD223" s="585"/>
    </row>
    <row r="224" spans="1:30" ht="42.75" x14ac:dyDescent="0.25">
      <c r="A224" s="725" t="s">
        <v>555</v>
      </c>
      <c r="B224" s="635" t="s">
        <v>376</v>
      </c>
      <c r="C224" s="584">
        <f>C225+C226+C227</f>
        <v>0</v>
      </c>
      <c r="D224" s="584">
        <f t="shared" ref="D224:J224" si="195">D225+D226+D227</f>
        <v>0</v>
      </c>
      <c r="E224" s="584">
        <f t="shared" si="195"/>
        <v>0</v>
      </c>
      <c r="F224" s="584">
        <f t="shared" si="195"/>
        <v>0</v>
      </c>
      <c r="G224" s="584">
        <f t="shared" si="195"/>
        <v>0</v>
      </c>
      <c r="H224" s="584">
        <f t="shared" si="195"/>
        <v>0</v>
      </c>
      <c r="I224" s="594">
        <f t="shared" si="179"/>
        <v>0</v>
      </c>
      <c r="J224" s="665">
        <f t="shared" si="195"/>
        <v>0</v>
      </c>
      <c r="K224" s="669" t="s">
        <v>556</v>
      </c>
      <c r="L224" s="617" t="s">
        <v>376</v>
      </c>
      <c r="M224" s="588">
        <f t="shared" ref="M224:R224" si="196">M225+M226+M227</f>
        <v>0</v>
      </c>
      <c r="N224" s="588">
        <f t="shared" si="196"/>
        <v>0</v>
      </c>
      <c r="O224" s="588">
        <f t="shared" si="196"/>
        <v>0</v>
      </c>
      <c r="P224" s="588">
        <f t="shared" si="196"/>
        <v>0</v>
      </c>
      <c r="Q224" s="588">
        <f t="shared" si="196"/>
        <v>0</v>
      </c>
      <c r="R224" s="588">
        <f t="shared" si="196"/>
        <v>0</v>
      </c>
      <c r="S224" s="600">
        <f t="shared" si="129"/>
        <v>0</v>
      </c>
      <c r="T224" s="589">
        <f>T225+T226+T227</f>
        <v>0</v>
      </c>
      <c r="U224" s="726" t="s">
        <v>556</v>
      </c>
      <c r="V224" s="635" t="s">
        <v>376</v>
      </c>
      <c r="W224" s="584">
        <f t="shared" ref="W224:AB224" si="197">W225+W226+W227</f>
        <v>0</v>
      </c>
      <c r="X224" s="584">
        <f t="shared" si="197"/>
        <v>0</v>
      </c>
      <c r="Y224" s="584">
        <f t="shared" si="197"/>
        <v>0</v>
      </c>
      <c r="Z224" s="584">
        <f t="shared" si="197"/>
        <v>0</v>
      </c>
      <c r="AA224" s="584">
        <f t="shared" si="197"/>
        <v>0</v>
      </c>
      <c r="AB224" s="584">
        <f t="shared" si="197"/>
        <v>0</v>
      </c>
      <c r="AC224" s="594">
        <f t="shared" si="130"/>
        <v>0</v>
      </c>
      <c r="AD224" s="585">
        <f>AD225+AD226+AD227</f>
        <v>0</v>
      </c>
    </row>
    <row r="225" spans="1:30" x14ac:dyDescent="0.25">
      <c r="A225" s="591" t="s">
        <v>360</v>
      </c>
      <c r="B225" s="611" t="s">
        <v>377</v>
      </c>
      <c r="C225" s="593">
        <f t="shared" ref="C225:J227" si="198">W225+AG225</f>
        <v>0</v>
      </c>
      <c r="D225" s="593">
        <f t="shared" si="198"/>
        <v>0</v>
      </c>
      <c r="E225" s="593">
        <f t="shared" si="198"/>
        <v>0</v>
      </c>
      <c r="F225" s="593">
        <f t="shared" si="198"/>
        <v>0</v>
      </c>
      <c r="G225" s="593">
        <f t="shared" si="198"/>
        <v>0</v>
      </c>
      <c r="H225" s="593">
        <f t="shared" si="198"/>
        <v>0</v>
      </c>
      <c r="I225" s="594">
        <f t="shared" si="179"/>
        <v>0</v>
      </c>
      <c r="J225" s="661">
        <f t="shared" si="198"/>
        <v>0</v>
      </c>
      <c r="K225" s="596" t="s">
        <v>360</v>
      </c>
      <c r="L225" s="597" t="s">
        <v>377</v>
      </c>
      <c r="M225" s="588"/>
      <c r="N225" s="588"/>
      <c r="O225" s="588"/>
      <c r="P225" s="588"/>
      <c r="Q225" s="588"/>
      <c r="R225" s="588"/>
      <c r="S225" s="600">
        <f t="shared" si="129"/>
        <v>0</v>
      </c>
      <c r="T225" s="589"/>
      <c r="U225" s="602" t="s">
        <v>360</v>
      </c>
      <c r="V225" s="611" t="s">
        <v>377</v>
      </c>
      <c r="W225" s="584"/>
      <c r="X225" s="584"/>
      <c r="Y225" s="584"/>
      <c r="Z225" s="584"/>
      <c r="AA225" s="584"/>
      <c r="AB225" s="584"/>
      <c r="AC225" s="594">
        <f t="shared" si="130"/>
        <v>0</v>
      </c>
      <c r="AD225" s="585"/>
    </row>
    <row r="226" spans="1:30" ht="26.25" customHeight="1" x14ac:dyDescent="0.25">
      <c r="A226" s="591" t="s">
        <v>362</v>
      </c>
      <c r="B226" s="611" t="s">
        <v>378</v>
      </c>
      <c r="C226" s="593">
        <f t="shared" si="198"/>
        <v>0</v>
      </c>
      <c r="D226" s="593">
        <f t="shared" si="198"/>
        <v>0</v>
      </c>
      <c r="E226" s="593">
        <f t="shared" si="198"/>
        <v>0</v>
      </c>
      <c r="F226" s="593">
        <f t="shared" si="198"/>
        <v>0</v>
      </c>
      <c r="G226" s="593">
        <f t="shared" si="198"/>
        <v>0</v>
      </c>
      <c r="H226" s="593">
        <f t="shared" si="198"/>
        <v>0</v>
      </c>
      <c r="I226" s="594">
        <f t="shared" si="179"/>
        <v>0</v>
      </c>
      <c r="J226" s="661">
        <f t="shared" si="198"/>
        <v>0</v>
      </c>
      <c r="K226" s="596" t="s">
        <v>362</v>
      </c>
      <c r="L226" s="597" t="s">
        <v>378</v>
      </c>
      <c r="M226" s="588"/>
      <c r="N226" s="588"/>
      <c r="O226" s="588"/>
      <c r="P226" s="588"/>
      <c r="Q226" s="588"/>
      <c r="R226" s="588"/>
      <c r="S226" s="600">
        <f t="shared" si="129"/>
        <v>0</v>
      </c>
      <c r="T226" s="589"/>
      <c r="U226" s="602" t="s">
        <v>362</v>
      </c>
      <c r="V226" s="611" t="s">
        <v>378</v>
      </c>
      <c r="W226" s="584"/>
      <c r="X226" s="584"/>
      <c r="Y226" s="584"/>
      <c r="Z226" s="584"/>
      <c r="AA226" s="584"/>
      <c r="AB226" s="584"/>
      <c r="AC226" s="594">
        <f t="shared" si="130"/>
        <v>0</v>
      </c>
      <c r="AD226" s="585"/>
    </row>
    <row r="227" spans="1:30" x14ac:dyDescent="0.25">
      <c r="A227" s="591" t="s">
        <v>364</v>
      </c>
      <c r="B227" s="611" t="s">
        <v>379</v>
      </c>
      <c r="C227" s="593">
        <f t="shared" si="198"/>
        <v>0</v>
      </c>
      <c r="D227" s="593">
        <f t="shared" si="198"/>
        <v>0</v>
      </c>
      <c r="E227" s="593">
        <f t="shared" si="198"/>
        <v>0</v>
      </c>
      <c r="F227" s="593">
        <f t="shared" si="198"/>
        <v>0</v>
      </c>
      <c r="G227" s="593">
        <f t="shared" si="198"/>
        <v>0</v>
      </c>
      <c r="H227" s="593">
        <f t="shared" si="198"/>
        <v>0</v>
      </c>
      <c r="I227" s="594">
        <f t="shared" si="179"/>
        <v>0</v>
      </c>
      <c r="J227" s="661">
        <f t="shared" si="198"/>
        <v>0</v>
      </c>
      <c r="K227" s="596" t="s">
        <v>364</v>
      </c>
      <c r="L227" s="597" t="s">
        <v>379</v>
      </c>
      <c r="M227" s="588"/>
      <c r="N227" s="588"/>
      <c r="O227" s="588"/>
      <c r="P227" s="588"/>
      <c r="Q227" s="588"/>
      <c r="R227" s="588"/>
      <c r="S227" s="600">
        <f t="shared" si="129"/>
        <v>0</v>
      </c>
      <c r="T227" s="589"/>
      <c r="U227" s="602" t="s">
        <v>364</v>
      </c>
      <c r="V227" s="611" t="s">
        <v>379</v>
      </c>
      <c r="W227" s="584"/>
      <c r="X227" s="584"/>
      <c r="Y227" s="584"/>
      <c r="Z227" s="584"/>
      <c r="AA227" s="584"/>
      <c r="AB227" s="584"/>
      <c r="AC227" s="594">
        <f t="shared" si="130"/>
        <v>0</v>
      </c>
      <c r="AD227" s="585"/>
    </row>
    <row r="228" spans="1:30" ht="42.75" x14ac:dyDescent="0.25">
      <c r="A228" s="692" t="s">
        <v>557</v>
      </c>
      <c r="B228" s="615" t="s">
        <v>380</v>
      </c>
      <c r="C228" s="584">
        <f>C229+C230+C231</f>
        <v>0</v>
      </c>
      <c r="D228" s="584">
        <f t="shared" ref="D228:J228" si="199">D229+D230+D231</f>
        <v>0</v>
      </c>
      <c r="E228" s="584">
        <f t="shared" si="199"/>
        <v>0</v>
      </c>
      <c r="F228" s="584">
        <f t="shared" si="199"/>
        <v>0</v>
      </c>
      <c r="G228" s="584">
        <f t="shared" si="199"/>
        <v>0</v>
      </c>
      <c r="H228" s="584">
        <f t="shared" si="199"/>
        <v>0</v>
      </c>
      <c r="I228" s="570">
        <f t="shared" si="179"/>
        <v>0</v>
      </c>
      <c r="J228" s="665">
        <f t="shared" si="199"/>
        <v>0</v>
      </c>
      <c r="K228" s="669" t="s">
        <v>558</v>
      </c>
      <c r="L228" s="617" t="s">
        <v>380</v>
      </c>
      <c r="M228" s="588">
        <f t="shared" ref="M228:R228" si="200">M229+M230+M231</f>
        <v>0</v>
      </c>
      <c r="N228" s="588">
        <f t="shared" si="200"/>
        <v>0</v>
      </c>
      <c r="O228" s="588">
        <f t="shared" si="200"/>
        <v>0</v>
      </c>
      <c r="P228" s="588">
        <f t="shared" si="200"/>
        <v>0</v>
      </c>
      <c r="Q228" s="588">
        <f t="shared" si="200"/>
        <v>0</v>
      </c>
      <c r="R228" s="588">
        <f t="shared" si="200"/>
        <v>0</v>
      </c>
      <c r="S228" s="571">
        <f t="shared" si="129"/>
        <v>0</v>
      </c>
      <c r="T228" s="589">
        <f>T229+T230+T231</f>
        <v>0</v>
      </c>
      <c r="U228" s="693" t="s">
        <v>558</v>
      </c>
      <c r="V228" s="615" t="s">
        <v>380</v>
      </c>
      <c r="W228" s="584">
        <f t="shared" ref="W228:AB228" si="201">W229+W230+W231</f>
        <v>0</v>
      </c>
      <c r="X228" s="584">
        <f t="shared" si="201"/>
        <v>0</v>
      </c>
      <c r="Y228" s="584">
        <f t="shared" si="201"/>
        <v>0</v>
      </c>
      <c r="Z228" s="584">
        <f t="shared" si="201"/>
        <v>0</v>
      </c>
      <c r="AA228" s="584">
        <f t="shared" si="201"/>
        <v>0</v>
      </c>
      <c r="AB228" s="584">
        <f t="shared" si="201"/>
        <v>0</v>
      </c>
      <c r="AC228" s="570">
        <f t="shared" si="130"/>
        <v>0</v>
      </c>
      <c r="AD228" s="585">
        <f>AD229+AD230+AD231</f>
        <v>0</v>
      </c>
    </row>
    <row r="229" spans="1:30" x14ac:dyDescent="0.25">
      <c r="A229" s="591" t="s">
        <v>360</v>
      </c>
      <c r="B229" s="611" t="s">
        <v>381</v>
      </c>
      <c r="C229" s="593">
        <f t="shared" ref="C229:J231" si="202">W229+AG229</f>
        <v>0</v>
      </c>
      <c r="D229" s="593">
        <f t="shared" si="202"/>
        <v>0</v>
      </c>
      <c r="E229" s="593">
        <f t="shared" si="202"/>
        <v>0</v>
      </c>
      <c r="F229" s="593">
        <f t="shared" si="202"/>
        <v>0</v>
      </c>
      <c r="G229" s="593">
        <f t="shared" si="202"/>
        <v>0</v>
      </c>
      <c r="H229" s="593">
        <f t="shared" si="202"/>
        <v>0</v>
      </c>
      <c r="I229" s="594">
        <f t="shared" si="179"/>
        <v>0</v>
      </c>
      <c r="J229" s="661">
        <f t="shared" si="202"/>
        <v>0</v>
      </c>
      <c r="K229" s="596" t="s">
        <v>360</v>
      </c>
      <c r="L229" s="597" t="s">
        <v>381</v>
      </c>
      <c r="M229" s="588"/>
      <c r="N229" s="588"/>
      <c r="O229" s="588"/>
      <c r="P229" s="588"/>
      <c r="Q229" s="588"/>
      <c r="R229" s="588"/>
      <c r="S229" s="600">
        <f t="shared" si="129"/>
        <v>0</v>
      </c>
      <c r="T229" s="589"/>
      <c r="U229" s="602" t="s">
        <v>360</v>
      </c>
      <c r="V229" s="611" t="s">
        <v>381</v>
      </c>
      <c r="W229" s="584"/>
      <c r="X229" s="584"/>
      <c r="Y229" s="584"/>
      <c r="Z229" s="584"/>
      <c r="AA229" s="584"/>
      <c r="AB229" s="584"/>
      <c r="AC229" s="594">
        <f t="shared" si="130"/>
        <v>0</v>
      </c>
      <c r="AD229" s="585"/>
    </row>
    <row r="230" spans="1:30" ht="26.25" customHeight="1" x14ac:dyDescent="0.25">
      <c r="A230" s="591" t="s">
        <v>362</v>
      </c>
      <c r="B230" s="611" t="s">
        <v>382</v>
      </c>
      <c r="C230" s="593">
        <f t="shared" si="202"/>
        <v>0</v>
      </c>
      <c r="D230" s="593">
        <f t="shared" si="202"/>
        <v>0</v>
      </c>
      <c r="E230" s="593">
        <f t="shared" si="202"/>
        <v>0</v>
      </c>
      <c r="F230" s="593">
        <f t="shared" si="202"/>
        <v>0</v>
      </c>
      <c r="G230" s="593">
        <f t="shared" si="202"/>
        <v>0</v>
      </c>
      <c r="H230" s="593">
        <f t="shared" si="202"/>
        <v>0</v>
      </c>
      <c r="I230" s="594">
        <f t="shared" si="179"/>
        <v>0</v>
      </c>
      <c r="J230" s="661">
        <f t="shared" si="202"/>
        <v>0</v>
      </c>
      <c r="K230" s="596" t="s">
        <v>362</v>
      </c>
      <c r="L230" s="597" t="s">
        <v>382</v>
      </c>
      <c r="M230" s="588"/>
      <c r="N230" s="588"/>
      <c r="O230" s="588"/>
      <c r="P230" s="588"/>
      <c r="Q230" s="588"/>
      <c r="R230" s="588"/>
      <c r="S230" s="600">
        <f t="shared" si="129"/>
        <v>0</v>
      </c>
      <c r="T230" s="589"/>
      <c r="U230" s="602" t="s">
        <v>362</v>
      </c>
      <c r="V230" s="611" t="s">
        <v>382</v>
      </c>
      <c r="W230" s="584"/>
      <c r="X230" s="584"/>
      <c r="Y230" s="584"/>
      <c r="Z230" s="584"/>
      <c r="AA230" s="584"/>
      <c r="AB230" s="584"/>
      <c r="AC230" s="594">
        <f t="shared" si="130"/>
        <v>0</v>
      </c>
      <c r="AD230" s="585"/>
    </row>
    <row r="231" spans="1:30" x14ac:dyDescent="0.25">
      <c r="A231" s="591" t="s">
        <v>364</v>
      </c>
      <c r="B231" s="611" t="s">
        <v>383</v>
      </c>
      <c r="C231" s="593">
        <f t="shared" si="202"/>
        <v>0</v>
      </c>
      <c r="D231" s="593">
        <f t="shared" si="202"/>
        <v>0</v>
      </c>
      <c r="E231" s="593">
        <f t="shared" si="202"/>
        <v>0</v>
      </c>
      <c r="F231" s="593">
        <f t="shared" si="202"/>
        <v>0</v>
      </c>
      <c r="G231" s="593">
        <f t="shared" si="202"/>
        <v>0</v>
      </c>
      <c r="H231" s="593">
        <f t="shared" si="202"/>
        <v>0</v>
      </c>
      <c r="I231" s="594">
        <f t="shared" si="179"/>
        <v>0</v>
      </c>
      <c r="J231" s="661">
        <f t="shared" si="202"/>
        <v>0</v>
      </c>
      <c r="K231" s="596" t="s">
        <v>364</v>
      </c>
      <c r="L231" s="597" t="s">
        <v>383</v>
      </c>
      <c r="M231" s="588"/>
      <c r="N231" s="588"/>
      <c r="O231" s="588"/>
      <c r="P231" s="588"/>
      <c r="Q231" s="588"/>
      <c r="R231" s="588"/>
      <c r="S231" s="600">
        <f t="shared" si="129"/>
        <v>0</v>
      </c>
      <c r="T231" s="589"/>
      <c r="U231" s="602" t="s">
        <v>364</v>
      </c>
      <c r="V231" s="611" t="s">
        <v>383</v>
      </c>
      <c r="W231" s="584"/>
      <c r="X231" s="584"/>
      <c r="Y231" s="584"/>
      <c r="Z231" s="584"/>
      <c r="AA231" s="584"/>
      <c r="AB231" s="584"/>
      <c r="AC231" s="594">
        <f t="shared" si="130"/>
        <v>0</v>
      </c>
      <c r="AD231" s="585"/>
    </row>
    <row r="232" spans="1:30" ht="28.5" x14ac:dyDescent="0.25">
      <c r="A232" s="692" t="s">
        <v>559</v>
      </c>
      <c r="B232" s="615" t="s">
        <v>384</v>
      </c>
      <c r="C232" s="584">
        <f>C233+C234+C235</f>
        <v>0</v>
      </c>
      <c r="D232" s="584">
        <f t="shared" ref="D232:J232" si="203">D233+D234+D235</f>
        <v>0</v>
      </c>
      <c r="E232" s="584">
        <f t="shared" si="203"/>
        <v>0</v>
      </c>
      <c r="F232" s="584">
        <f t="shared" si="203"/>
        <v>0</v>
      </c>
      <c r="G232" s="584">
        <f t="shared" si="203"/>
        <v>0</v>
      </c>
      <c r="H232" s="584">
        <f t="shared" si="203"/>
        <v>0</v>
      </c>
      <c r="I232" s="570">
        <f t="shared" si="179"/>
        <v>0</v>
      </c>
      <c r="J232" s="665">
        <f t="shared" si="203"/>
        <v>0</v>
      </c>
      <c r="K232" s="669" t="s">
        <v>560</v>
      </c>
      <c r="L232" s="617" t="s">
        <v>384</v>
      </c>
      <c r="M232" s="588">
        <f t="shared" ref="M232:R232" si="204">M233+M234+M235</f>
        <v>0</v>
      </c>
      <c r="N232" s="588">
        <f t="shared" si="204"/>
        <v>0</v>
      </c>
      <c r="O232" s="588">
        <f t="shared" si="204"/>
        <v>0</v>
      </c>
      <c r="P232" s="588">
        <f t="shared" si="204"/>
        <v>0</v>
      </c>
      <c r="Q232" s="588">
        <f t="shared" si="204"/>
        <v>0</v>
      </c>
      <c r="R232" s="588">
        <f t="shared" si="204"/>
        <v>0</v>
      </c>
      <c r="S232" s="571">
        <f t="shared" si="129"/>
        <v>0</v>
      </c>
      <c r="T232" s="589">
        <f>T233+T234+T235</f>
        <v>0</v>
      </c>
      <c r="U232" s="693" t="s">
        <v>560</v>
      </c>
      <c r="V232" s="615" t="s">
        <v>384</v>
      </c>
      <c r="W232" s="584">
        <f t="shared" ref="W232:AB232" si="205">W233+W234+W235</f>
        <v>0</v>
      </c>
      <c r="X232" s="584">
        <f t="shared" si="205"/>
        <v>0</v>
      </c>
      <c r="Y232" s="584">
        <f t="shared" si="205"/>
        <v>0</v>
      </c>
      <c r="Z232" s="584">
        <f t="shared" si="205"/>
        <v>0</v>
      </c>
      <c r="AA232" s="584">
        <f t="shared" si="205"/>
        <v>0</v>
      </c>
      <c r="AB232" s="584">
        <f t="shared" si="205"/>
        <v>0</v>
      </c>
      <c r="AC232" s="570">
        <f t="shared" si="130"/>
        <v>0</v>
      </c>
      <c r="AD232" s="585">
        <f>AD233+AD234+AD235</f>
        <v>0</v>
      </c>
    </row>
    <row r="233" spans="1:30" x14ac:dyDescent="0.25">
      <c r="A233" s="591" t="s">
        <v>360</v>
      </c>
      <c r="B233" s="611" t="s">
        <v>385</v>
      </c>
      <c r="C233" s="593">
        <f t="shared" ref="C233:J235" si="206">W233+AG233</f>
        <v>0</v>
      </c>
      <c r="D233" s="593">
        <f t="shared" si="206"/>
        <v>0</v>
      </c>
      <c r="E233" s="593">
        <f t="shared" si="206"/>
        <v>0</v>
      </c>
      <c r="F233" s="593">
        <f t="shared" si="206"/>
        <v>0</v>
      </c>
      <c r="G233" s="593">
        <f t="shared" si="206"/>
        <v>0</v>
      </c>
      <c r="H233" s="593">
        <f t="shared" si="206"/>
        <v>0</v>
      </c>
      <c r="I233" s="594">
        <f t="shared" si="179"/>
        <v>0</v>
      </c>
      <c r="J233" s="661">
        <f t="shared" si="206"/>
        <v>0</v>
      </c>
      <c r="K233" s="596" t="s">
        <v>360</v>
      </c>
      <c r="L233" s="597" t="s">
        <v>385</v>
      </c>
      <c r="M233" s="588"/>
      <c r="N233" s="588"/>
      <c r="O233" s="588"/>
      <c r="P233" s="588"/>
      <c r="Q233" s="588"/>
      <c r="R233" s="588"/>
      <c r="S233" s="600">
        <f t="shared" ref="S233:S292" si="207">Q233-R233</f>
        <v>0</v>
      </c>
      <c r="T233" s="589"/>
      <c r="U233" s="602" t="s">
        <v>360</v>
      </c>
      <c r="V233" s="611" t="s">
        <v>385</v>
      </c>
      <c r="W233" s="584"/>
      <c r="X233" s="584"/>
      <c r="Y233" s="584"/>
      <c r="Z233" s="584"/>
      <c r="AA233" s="584"/>
      <c r="AB233" s="584"/>
      <c r="AC233" s="594">
        <f t="shared" ref="AC233:AC292" si="208">AA233-AB233</f>
        <v>0</v>
      </c>
      <c r="AD233" s="585"/>
    </row>
    <row r="234" spans="1:30" ht="30" customHeight="1" x14ac:dyDescent="0.25">
      <c r="A234" s="591" t="s">
        <v>362</v>
      </c>
      <c r="B234" s="611" t="s">
        <v>386</v>
      </c>
      <c r="C234" s="593">
        <f t="shared" si="206"/>
        <v>0</v>
      </c>
      <c r="D234" s="593">
        <f t="shared" si="206"/>
        <v>0</v>
      </c>
      <c r="E234" s="593">
        <f t="shared" si="206"/>
        <v>0</v>
      </c>
      <c r="F234" s="593">
        <f t="shared" si="206"/>
        <v>0</v>
      </c>
      <c r="G234" s="593">
        <f t="shared" si="206"/>
        <v>0</v>
      </c>
      <c r="H234" s="593">
        <f t="shared" si="206"/>
        <v>0</v>
      </c>
      <c r="I234" s="594">
        <f t="shared" si="179"/>
        <v>0</v>
      </c>
      <c r="J234" s="661">
        <f t="shared" si="206"/>
        <v>0</v>
      </c>
      <c r="K234" s="596" t="s">
        <v>362</v>
      </c>
      <c r="L234" s="597" t="s">
        <v>386</v>
      </c>
      <c r="M234" s="588"/>
      <c r="N234" s="588"/>
      <c r="O234" s="588"/>
      <c r="P234" s="588"/>
      <c r="Q234" s="588"/>
      <c r="R234" s="588"/>
      <c r="S234" s="600">
        <f t="shared" si="207"/>
        <v>0</v>
      </c>
      <c r="T234" s="589"/>
      <c r="U234" s="602" t="s">
        <v>362</v>
      </c>
      <c r="V234" s="611" t="s">
        <v>386</v>
      </c>
      <c r="W234" s="584"/>
      <c r="X234" s="584"/>
      <c r="Y234" s="584"/>
      <c r="Z234" s="584"/>
      <c r="AA234" s="584"/>
      <c r="AB234" s="584"/>
      <c r="AC234" s="594">
        <f t="shared" si="208"/>
        <v>0</v>
      </c>
      <c r="AD234" s="585"/>
    </row>
    <row r="235" spans="1:30" x14ac:dyDescent="0.25">
      <c r="A235" s="591" t="s">
        <v>364</v>
      </c>
      <c r="B235" s="611" t="s">
        <v>387</v>
      </c>
      <c r="C235" s="593">
        <f t="shared" si="206"/>
        <v>0</v>
      </c>
      <c r="D235" s="593">
        <f t="shared" si="206"/>
        <v>0</v>
      </c>
      <c r="E235" s="593">
        <f t="shared" si="206"/>
        <v>0</v>
      </c>
      <c r="F235" s="593">
        <f t="shared" si="206"/>
        <v>0</v>
      </c>
      <c r="G235" s="593">
        <f t="shared" si="206"/>
        <v>0</v>
      </c>
      <c r="H235" s="593">
        <f t="shared" si="206"/>
        <v>0</v>
      </c>
      <c r="I235" s="594">
        <f t="shared" si="179"/>
        <v>0</v>
      </c>
      <c r="J235" s="661">
        <f t="shared" si="206"/>
        <v>0</v>
      </c>
      <c r="K235" s="596" t="s">
        <v>364</v>
      </c>
      <c r="L235" s="597" t="s">
        <v>387</v>
      </c>
      <c r="M235" s="588"/>
      <c r="N235" s="588"/>
      <c r="O235" s="588"/>
      <c r="P235" s="588"/>
      <c r="Q235" s="588"/>
      <c r="R235" s="588"/>
      <c r="S235" s="600">
        <f t="shared" si="207"/>
        <v>0</v>
      </c>
      <c r="T235" s="589"/>
      <c r="U235" s="602" t="s">
        <v>364</v>
      </c>
      <c r="V235" s="611" t="s">
        <v>387</v>
      </c>
      <c r="W235" s="584"/>
      <c r="X235" s="584"/>
      <c r="Y235" s="584"/>
      <c r="Z235" s="584"/>
      <c r="AA235" s="584"/>
      <c r="AB235" s="584"/>
      <c r="AC235" s="594">
        <f t="shared" si="208"/>
        <v>0</v>
      </c>
      <c r="AD235" s="585"/>
    </row>
    <row r="236" spans="1:30" ht="42.75" x14ac:dyDescent="0.25">
      <c r="A236" s="692" t="s">
        <v>561</v>
      </c>
      <c r="B236" s="615" t="s">
        <v>388</v>
      </c>
      <c r="C236" s="584">
        <f>C237+C238+C239</f>
        <v>0</v>
      </c>
      <c r="D236" s="584">
        <f t="shared" ref="D236:J236" si="209">D237+D238+D239</f>
        <v>0</v>
      </c>
      <c r="E236" s="584">
        <f t="shared" si="209"/>
        <v>0</v>
      </c>
      <c r="F236" s="584">
        <f t="shared" si="209"/>
        <v>0</v>
      </c>
      <c r="G236" s="584">
        <f t="shared" si="209"/>
        <v>0</v>
      </c>
      <c r="H236" s="584">
        <f t="shared" si="209"/>
        <v>0</v>
      </c>
      <c r="I236" s="570">
        <f t="shared" si="179"/>
        <v>0</v>
      </c>
      <c r="J236" s="665">
        <f t="shared" si="209"/>
        <v>0</v>
      </c>
      <c r="K236" s="669" t="s">
        <v>562</v>
      </c>
      <c r="L236" s="617" t="s">
        <v>388</v>
      </c>
      <c r="M236" s="588">
        <f t="shared" ref="M236:R236" si="210">M237+M238+M239</f>
        <v>0</v>
      </c>
      <c r="N236" s="588">
        <f t="shared" si="210"/>
        <v>0</v>
      </c>
      <c r="O236" s="588">
        <f t="shared" si="210"/>
        <v>0</v>
      </c>
      <c r="P236" s="588">
        <f t="shared" si="210"/>
        <v>0</v>
      </c>
      <c r="Q236" s="588">
        <f t="shared" si="210"/>
        <v>0</v>
      </c>
      <c r="R236" s="588">
        <f t="shared" si="210"/>
        <v>0</v>
      </c>
      <c r="S236" s="571">
        <f t="shared" si="207"/>
        <v>0</v>
      </c>
      <c r="T236" s="589">
        <f>T237+T238+T239</f>
        <v>0</v>
      </c>
      <c r="U236" s="693" t="s">
        <v>562</v>
      </c>
      <c r="V236" s="615" t="s">
        <v>388</v>
      </c>
      <c r="W236" s="584">
        <f t="shared" ref="W236:AB236" si="211">W237+W238+W239</f>
        <v>0</v>
      </c>
      <c r="X236" s="584">
        <f t="shared" si="211"/>
        <v>0</v>
      </c>
      <c r="Y236" s="584">
        <f t="shared" si="211"/>
        <v>0</v>
      </c>
      <c r="Z236" s="584">
        <f t="shared" si="211"/>
        <v>0</v>
      </c>
      <c r="AA236" s="584">
        <f t="shared" si="211"/>
        <v>0</v>
      </c>
      <c r="AB236" s="584">
        <f t="shared" si="211"/>
        <v>0</v>
      </c>
      <c r="AC236" s="570">
        <f t="shared" si="208"/>
        <v>0</v>
      </c>
      <c r="AD236" s="585">
        <f>AD237+AD238+AD239</f>
        <v>0</v>
      </c>
    </row>
    <row r="237" spans="1:30" x14ac:dyDescent="0.25">
      <c r="A237" s="591" t="s">
        <v>360</v>
      </c>
      <c r="B237" s="611" t="s">
        <v>389</v>
      </c>
      <c r="C237" s="593">
        <f t="shared" ref="C237:J239" si="212">W237+AG237</f>
        <v>0</v>
      </c>
      <c r="D237" s="593">
        <f t="shared" si="212"/>
        <v>0</v>
      </c>
      <c r="E237" s="593">
        <f t="shared" si="212"/>
        <v>0</v>
      </c>
      <c r="F237" s="593">
        <f t="shared" si="212"/>
        <v>0</v>
      </c>
      <c r="G237" s="593">
        <f t="shared" si="212"/>
        <v>0</v>
      </c>
      <c r="H237" s="593">
        <f t="shared" si="212"/>
        <v>0</v>
      </c>
      <c r="I237" s="594">
        <f t="shared" si="179"/>
        <v>0</v>
      </c>
      <c r="J237" s="661">
        <f t="shared" si="212"/>
        <v>0</v>
      </c>
      <c r="K237" s="596" t="s">
        <v>360</v>
      </c>
      <c r="L237" s="597" t="s">
        <v>389</v>
      </c>
      <c r="M237" s="588"/>
      <c r="N237" s="588"/>
      <c r="O237" s="588"/>
      <c r="P237" s="588"/>
      <c r="Q237" s="588"/>
      <c r="R237" s="588"/>
      <c r="S237" s="600">
        <f t="shared" si="207"/>
        <v>0</v>
      </c>
      <c r="T237" s="589"/>
      <c r="U237" s="602" t="s">
        <v>360</v>
      </c>
      <c r="V237" s="611" t="s">
        <v>389</v>
      </c>
      <c r="W237" s="584"/>
      <c r="X237" s="584"/>
      <c r="Y237" s="584"/>
      <c r="Z237" s="584"/>
      <c r="AA237" s="584"/>
      <c r="AB237" s="584"/>
      <c r="AC237" s="594">
        <f t="shared" si="208"/>
        <v>0</v>
      </c>
      <c r="AD237" s="585"/>
    </row>
    <row r="238" spans="1:30" x14ac:dyDescent="0.25">
      <c r="A238" s="591" t="s">
        <v>362</v>
      </c>
      <c r="B238" s="611" t="s">
        <v>390</v>
      </c>
      <c r="C238" s="593">
        <f t="shared" si="212"/>
        <v>0</v>
      </c>
      <c r="D238" s="593">
        <f t="shared" si="212"/>
        <v>0</v>
      </c>
      <c r="E238" s="593">
        <f t="shared" si="212"/>
        <v>0</v>
      </c>
      <c r="F238" s="593">
        <f t="shared" si="212"/>
        <v>0</v>
      </c>
      <c r="G238" s="593">
        <f t="shared" si="212"/>
        <v>0</v>
      </c>
      <c r="H238" s="593">
        <f t="shared" si="212"/>
        <v>0</v>
      </c>
      <c r="I238" s="594">
        <f t="shared" si="179"/>
        <v>0</v>
      </c>
      <c r="J238" s="661">
        <f t="shared" si="212"/>
        <v>0</v>
      </c>
      <c r="K238" s="596" t="s">
        <v>362</v>
      </c>
      <c r="L238" s="597" t="s">
        <v>390</v>
      </c>
      <c r="M238" s="588"/>
      <c r="N238" s="588"/>
      <c r="O238" s="588"/>
      <c r="P238" s="588"/>
      <c r="Q238" s="588"/>
      <c r="R238" s="588"/>
      <c r="S238" s="600">
        <f t="shared" si="207"/>
        <v>0</v>
      </c>
      <c r="T238" s="589"/>
      <c r="U238" s="602" t="s">
        <v>362</v>
      </c>
      <c r="V238" s="611" t="s">
        <v>390</v>
      </c>
      <c r="W238" s="584"/>
      <c r="X238" s="584"/>
      <c r="Y238" s="584"/>
      <c r="Z238" s="584"/>
      <c r="AA238" s="584"/>
      <c r="AB238" s="584"/>
      <c r="AC238" s="594">
        <f t="shared" si="208"/>
        <v>0</v>
      </c>
      <c r="AD238" s="585"/>
    </row>
    <row r="239" spans="1:30" x14ac:dyDescent="0.25">
      <c r="A239" s="591" t="s">
        <v>364</v>
      </c>
      <c r="B239" s="611" t="s">
        <v>391</v>
      </c>
      <c r="C239" s="593">
        <f t="shared" si="212"/>
        <v>0</v>
      </c>
      <c r="D239" s="593">
        <f t="shared" si="212"/>
        <v>0</v>
      </c>
      <c r="E239" s="593">
        <f t="shared" si="212"/>
        <v>0</v>
      </c>
      <c r="F239" s="593">
        <f t="shared" si="212"/>
        <v>0</v>
      </c>
      <c r="G239" s="593">
        <f t="shared" si="212"/>
        <v>0</v>
      </c>
      <c r="H239" s="593">
        <f t="shared" si="212"/>
        <v>0</v>
      </c>
      <c r="I239" s="594">
        <f t="shared" si="179"/>
        <v>0</v>
      </c>
      <c r="J239" s="661">
        <f t="shared" si="212"/>
        <v>0</v>
      </c>
      <c r="K239" s="596" t="s">
        <v>364</v>
      </c>
      <c r="L239" s="597" t="s">
        <v>391</v>
      </c>
      <c r="M239" s="588"/>
      <c r="N239" s="588"/>
      <c r="O239" s="588"/>
      <c r="P239" s="588"/>
      <c r="Q239" s="588"/>
      <c r="R239" s="588"/>
      <c r="S239" s="600">
        <f t="shared" si="207"/>
        <v>0</v>
      </c>
      <c r="T239" s="589"/>
      <c r="U239" s="602" t="s">
        <v>364</v>
      </c>
      <c r="V239" s="611" t="s">
        <v>391</v>
      </c>
      <c r="W239" s="584"/>
      <c r="X239" s="584"/>
      <c r="Y239" s="584"/>
      <c r="Z239" s="584"/>
      <c r="AA239" s="584"/>
      <c r="AB239" s="584"/>
      <c r="AC239" s="594">
        <f t="shared" si="208"/>
        <v>0</v>
      </c>
      <c r="AD239" s="585"/>
    </row>
    <row r="240" spans="1:30" ht="28.5" x14ac:dyDescent="0.25">
      <c r="A240" s="692" t="s">
        <v>392</v>
      </c>
      <c r="B240" s="615" t="s">
        <v>393</v>
      </c>
      <c r="C240" s="584">
        <f>C241+C242+C243</f>
        <v>0</v>
      </c>
      <c r="D240" s="584">
        <f t="shared" ref="D240:J240" si="213">D241+D242+D243</f>
        <v>0</v>
      </c>
      <c r="E240" s="584">
        <f t="shared" si="213"/>
        <v>0</v>
      </c>
      <c r="F240" s="584">
        <f t="shared" si="213"/>
        <v>0</v>
      </c>
      <c r="G240" s="584">
        <f t="shared" si="213"/>
        <v>0</v>
      </c>
      <c r="H240" s="584">
        <f t="shared" si="213"/>
        <v>0</v>
      </c>
      <c r="I240" s="570">
        <f t="shared" si="179"/>
        <v>0</v>
      </c>
      <c r="J240" s="665">
        <f t="shared" si="213"/>
        <v>0</v>
      </c>
      <c r="K240" s="669" t="s">
        <v>392</v>
      </c>
      <c r="L240" s="617" t="s">
        <v>393</v>
      </c>
      <c r="M240" s="588">
        <f t="shared" ref="M240:R240" si="214">M241+M242+M243</f>
        <v>0</v>
      </c>
      <c r="N240" s="588">
        <f t="shared" si="214"/>
        <v>0</v>
      </c>
      <c r="O240" s="588">
        <f t="shared" si="214"/>
        <v>0</v>
      </c>
      <c r="P240" s="588">
        <f t="shared" si="214"/>
        <v>0</v>
      </c>
      <c r="Q240" s="588">
        <f t="shared" si="214"/>
        <v>0</v>
      </c>
      <c r="R240" s="588">
        <f t="shared" si="214"/>
        <v>0</v>
      </c>
      <c r="S240" s="571">
        <f t="shared" si="207"/>
        <v>0</v>
      </c>
      <c r="T240" s="589">
        <f>T241+T242+T243</f>
        <v>0</v>
      </c>
      <c r="U240" s="693" t="s">
        <v>392</v>
      </c>
      <c r="V240" s="615" t="s">
        <v>393</v>
      </c>
      <c r="W240" s="584">
        <f t="shared" ref="W240:AB240" si="215">W241+W242+W243</f>
        <v>0</v>
      </c>
      <c r="X240" s="584">
        <f t="shared" si="215"/>
        <v>0</v>
      </c>
      <c r="Y240" s="584">
        <f t="shared" si="215"/>
        <v>0</v>
      </c>
      <c r="Z240" s="584">
        <f t="shared" si="215"/>
        <v>0</v>
      </c>
      <c r="AA240" s="584">
        <f t="shared" si="215"/>
        <v>0</v>
      </c>
      <c r="AB240" s="584">
        <f t="shared" si="215"/>
        <v>0</v>
      </c>
      <c r="AC240" s="570">
        <f t="shared" si="208"/>
        <v>0</v>
      </c>
      <c r="AD240" s="585">
        <f>AD241+AD242+AD243</f>
        <v>0</v>
      </c>
    </row>
    <row r="241" spans="1:30" x14ac:dyDescent="0.25">
      <c r="A241" s="591" t="s">
        <v>360</v>
      </c>
      <c r="B241" s="611" t="s">
        <v>394</v>
      </c>
      <c r="C241" s="593">
        <f t="shared" ref="C241:J243" si="216">W241+AG241</f>
        <v>0</v>
      </c>
      <c r="D241" s="593">
        <f t="shared" si="216"/>
        <v>0</v>
      </c>
      <c r="E241" s="593">
        <f t="shared" si="216"/>
        <v>0</v>
      </c>
      <c r="F241" s="593">
        <f t="shared" si="216"/>
        <v>0</v>
      </c>
      <c r="G241" s="593">
        <f t="shared" si="216"/>
        <v>0</v>
      </c>
      <c r="H241" s="593">
        <f t="shared" si="216"/>
        <v>0</v>
      </c>
      <c r="I241" s="594">
        <f t="shared" si="179"/>
        <v>0</v>
      </c>
      <c r="J241" s="661">
        <f t="shared" si="216"/>
        <v>0</v>
      </c>
      <c r="K241" s="596" t="s">
        <v>360</v>
      </c>
      <c r="L241" s="597" t="s">
        <v>394</v>
      </c>
      <c r="M241" s="588"/>
      <c r="N241" s="588"/>
      <c r="O241" s="588"/>
      <c r="P241" s="588"/>
      <c r="Q241" s="588"/>
      <c r="R241" s="588"/>
      <c r="S241" s="600">
        <f t="shared" si="207"/>
        <v>0</v>
      </c>
      <c r="T241" s="589"/>
      <c r="U241" s="602" t="s">
        <v>360</v>
      </c>
      <c r="V241" s="611" t="s">
        <v>394</v>
      </c>
      <c r="W241" s="584"/>
      <c r="X241" s="584"/>
      <c r="Y241" s="584"/>
      <c r="Z241" s="584"/>
      <c r="AA241" s="584"/>
      <c r="AB241" s="584"/>
      <c r="AC241" s="594">
        <f t="shared" si="208"/>
        <v>0</v>
      </c>
      <c r="AD241" s="585"/>
    </row>
    <row r="242" spans="1:30" x14ac:dyDescent="0.25">
      <c r="A242" s="591" t="s">
        <v>362</v>
      </c>
      <c r="B242" s="611" t="s">
        <v>395</v>
      </c>
      <c r="C242" s="593">
        <f t="shared" si="216"/>
        <v>0</v>
      </c>
      <c r="D242" s="593">
        <f t="shared" si="216"/>
        <v>0</v>
      </c>
      <c r="E242" s="593">
        <f t="shared" si="216"/>
        <v>0</v>
      </c>
      <c r="F242" s="593">
        <f t="shared" si="216"/>
        <v>0</v>
      </c>
      <c r="G242" s="593">
        <f t="shared" si="216"/>
        <v>0</v>
      </c>
      <c r="H242" s="593">
        <f t="shared" si="216"/>
        <v>0</v>
      </c>
      <c r="I242" s="594">
        <f t="shared" si="179"/>
        <v>0</v>
      </c>
      <c r="J242" s="661">
        <f t="shared" si="216"/>
        <v>0</v>
      </c>
      <c r="K242" s="596" t="s">
        <v>362</v>
      </c>
      <c r="L242" s="597" t="s">
        <v>395</v>
      </c>
      <c r="M242" s="588"/>
      <c r="N242" s="588"/>
      <c r="O242" s="588"/>
      <c r="P242" s="588"/>
      <c r="Q242" s="588"/>
      <c r="R242" s="588"/>
      <c r="S242" s="600">
        <f t="shared" si="207"/>
        <v>0</v>
      </c>
      <c r="T242" s="589"/>
      <c r="U242" s="602" t="s">
        <v>362</v>
      </c>
      <c r="V242" s="611" t="s">
        <v>395</v>
      </c>
      <c r="W242" s="584"/>
      <c r="X242" s="584"/>
      <c r="Y242" s="584"/>
      <c r="Z242" s="584"/>
      <c r="AA242" s="584"/>
      <c r="AB242" s="584"/>
      <c r="AC242" s="594">
        <f t="shared" si="208"/>
        <v>0</v>
      </c>
      <c r="AD242" s="585"/>
    </row>
    <row r="243" spans="1:30" x14ac:dyDescent="0.25">
      <c r="A243" s="591" t="s">
        <v>364</v>
      </c>
      <c r="B243" s="611" t="s">
        <v>396</v>
      </c>
      <c r="C243" s="593">
        <f t="shared" si="216"/>
        <v>0</v>
      </c>
      <c r="D243" s="593">
        <f t="shared" si="216"/>
        <v>0</v>
      </c>
      <c r="E243" s="593">
        <f t="shared" si="216"/>
        <v>0</v>
      </c>
      <c r="F243" s="593">
        <f t="shared" si="216"/>
        <v>0</v>
      </c>
      <c r="G243" s="593">
        <f t="shared" si="216"/>
        <v>0</v>
      </c>
      <c r="H243" s="593">
        <f t="shared" si="216"/>
        <v>0</v>
      </c>
      <c r="I243" s="594">
        <f t="shared" si="179"/>
        <v>0</v>
      </c>
      <c r="J243" s="661">
        <f t="shared" si="216"/>
        <v>0</v>
      </c>
      <c r="K243" s="596" t="s">
        <v>364</v>
      </c>
      <c r="L243" s="597" t="s">
        <v>396</v>
      </c>
      <c r="M243" s="588"/>
      <c r="N243" s="588"/>
      <c r="O243" s="588"/>
      <c r="P243" s="588"/>
      <c r="Q243" s="588"/>
      <c r="R243" s="588"/>
      <c r="S243" s="600">
        <f t="shared" si="207"/>
        <v>0</v>
      </c>
      <c r="T243" s="589"/>
      <c r="U243" s="602" t="s">
        <v>364</v>
      </c>
      <c r="V243" s="611" t="s">
        <v>396</v>
      </c>
      <c r="W243" s="584"/>
      <c r="X243" s="584"/>
      <c r="Y243" s="584"/>
      <c r="Z243" s="584"/>
      <c r="AA243" s="584"/>
      <c r="AB243" s="584"/>
      <c r="AC243" s="594">
        <f t="shared" si="208"/>
        <v>0</v>
      </c>
      <c r="AD243" s="585"/>
    </row>
    <row r="244" spans="1:30" x14ac:dyDescent="0.25">
      <c r="A244" s="705" t="s">
        <v>397</v>
      </c>
      <c r="B244" s="615" t="s">
        <v>398</v>
      </c>
      <c r="C244" s="584">
        <f>C245+C246+C247</f>
        <v>0</v>
      </c>
      <c r="D244" s="584">
        <f t="shared" ref="D244:J244" si="217">D245+D246+D247</f>
        <v>0</v>
      </c>
      <c r="E244" s="584">
        <f t="shared" si="217"/>
        <v>0</v>
      </c>
      <c r="F244" s="584">
        <f t="shared" si="217"/>
        <v>0</v>
      </c>
      <c r="G244" s="584">
        <f t="shared" si="217"/>
        <v>0</v>
      </c>
      <c r="H244" s="584">
        <f t="shared" si="217"/>
        <v>0</v>
      </c>
      <c r="I244" s="570">
        <f t="shared" si="179"/>
        <v>0</v>
      </c>
      <c r="J244" s="665">
        <f t="shared" si="217"/>
        <v>0</v>
      </c>
      <c r="K244" s="546" t="s">
        <v>397</v>
      </c>
      <c r="L244" s="617" t="s">
        <v>398</v>
      </c>
      <c r="M244" s="588">
        <f t="shared" ref="M244:R244" si="218">M245+M246+M247</f>
        <v>0</v>
      </c>
      <c r="N244" s="588">
        <f t="shared" si="218"/>
        <v>0</v>
      </c>
      <c r="O244" s="588">
        <f t="shared" si="218"/>
        <v>0</v>
      </c>
      <c r="P244" s="588">
        <f t="shared" si="218"/>
        <v>0</v>
      </c>
      <c r="Q244" s="588">
        <f t="shared" si="218"/>
        <v>0</v>
      </c>
      <c r="R244" s="588">
        <f t="shared" si="218"/>
        <v>0</v>
      </c>
      <c r="S244" s="571">
        <f t="shared" si="207"/>
        <v>0</v>
      </c>
      <c r="T244" s="589">
        <f>T245+T246+T247</f>
        <v>0</v>
      </c>
      <c r="U244" s="706" t="s">
        <v>397</v>
      </c>
      <c r="V244" s="615" t="s">
        <v>398</v>
      </c>
      <c r="W244" s="584">
        <f t="shared" ref="W244:AB244" si="219">W245+W246+W247</f>
        <v>0</v>
      </c>
      <c r="X244" s="584">
        <f t="shared" si="219"/>
        <v>0</v>
      </c>
      <c r="Y244" s="584">
        <f t="shared" si="219"/>
        <v>0</v>
      </c>
      <c r="Z244" s="584">
        <f t="shared" si="219"/>
        <v>0</v>
      </c>
      <c r="AA244" s="584">
        <f t="shared" si="219"/>
        <v>0</v>
      </c>
      <c r="AB244" s="584">
        <f t="shared" si="219"/>
        <v>0</v>
      </c>
      <c r="AC244" s="570">
        <f t="shared" si="208"/>
        <v>0</v>
      </c>
      <c r="AD244" s="585">
        <f>AD245+AD246+AD247</f>
        <v>0</v>
      </c>
    </row>
    <row r="245" spans="1:30" x14ac:dyDescent="0.25">
      <c r="A245" s="591" t="s">
        <v>360</v>
      </c>
      <c r="B245" s="611" t="s">
        <v>399</v>
      </c>
      <c r="C245" s="593">
        <f t="shared" ref="C245:J247" si="220">W245+AG245</f>
        <v>0</v>
      </c>
      <c r="D245" s="593">
        <f t="shared" si="220"/>
        <v>0</v>
      </c>
      <c r="E245" s="593">
        <f t="shared" si="220"/>
        <v>0</v>
      </c>
      <c r="F245" s="593">
        <f t="shared" si="220"/>
        <v>0</v>
      </c>
      <c r="G245" s="593">
        <f t="shared" si="220"/>
        <v>0</v>
      </c>
      <c r="H245" s="593">
        <f t="shared" si="220"/>
        <v>0</v>
      </c>
      <c r="I245" s="594">
        <f t="shared" si="179"/>
        <v>0</v>
      </c>
      <c r="J245" s="661">
        <f t="shared" si="220"/>
        <v>0</v>
      </c>
      <c r="K245" s="596" t="s">
        <v>360</v>
      </c>
      <c r="L245" s="597" t="s">
        <v>399</v>
      </c>
      <c r="M245" s="588"/>
      <c r="N245" s="588"/>
      <c r="O245" s="588"/>
      <c r="P245" s="588"/>
      <c r="Q245" s="588"/>
      <c r="R245" s="588"/>
      <c r="S245" s="600">
        <f t="shared" si="207"/>
        <v>0</v>
      </c>
      <c r="T245" s="589"/>
      <c r="U245" s="602" t="s">
        <v>360</v>
      </c>
      <c r="V245" s="611" t="s">
        <v>399</v>
      </c>
      <c r="W245" s="584"/>
      <c r="X245" s="584"/>
      <c r="Y245" s="584"/>
      <c r="Z245" s="584"/>
      <c r="AA245" s="584"/>
      <c r="AB245" s="584"/>
      <c r="AC245" s="594">
        <f t="shared" si="208"/>
        <v>0</v>
      </c>
      <c r="AD245" s="585"/>
    </row>
    <row r="246" spans="1:30" ht="28.5" customHeight="1" x14ac:dyDescent="0.25">
      <c r="A246" s="591" t="s">
        <v>362</v>
      </c>
      <c r="B246" s="611" t="s">
        <v>400</v>
      </c>
      <c r="C246" s="593">
        <f t="shared" si="220"/>
        <v>0</v>
      </c>
      <c r="D246" s="593">
        <f t="shared" si="220"/>
        <v>0</v>
      </c>
      <c r="E246" s="593">
        <f t="shared" si="220"/>
        <v>0</v>
      </c>
      <c r="F246" s="593">
        <f t="shared" si="220"/>
        <v>0</v>
      </c>
      <c r="G246" s="593">
        <f t="shared" si="220"/>
        <v>0</v>
      </c>
      <c r="H246" s="593">
        <f t="shared" si="220"/>
        <v>0</v>
      </c>
      <c r="I246" s="594">
        <f t="shared" si="179"/>
        <v>0</v>
      </c>
      <c r="J246" s="661">
        <f t="shared" si="220"/>
        <v>0</v>
      </c>
      <c r="K246" s="596" t="s">
        <v>362</v>
      </c>
      <c r="L246" s="597" t="s">
        <v>400</v>
      </c>
      <c r="M246" s="588"/>
      <c r="N246" s="588"/>
      <c r="O246" s="588"/>
      <c r="P246" s="588"/>
      <c r="Q246" s="588"/>
      <c r="R246" s="588"/>
      <c r="S246" s="600">
        <f t="shared" si="207"/>
        <v>0</v>
      </c>
      <c r="T246" s="589"/>
      <c r="U246" s="602" t="s">
        <v>362</v>
      </c>
      <c r="V246" s="611" t="s">
        <v>400</v>
      </c>
      <c r="W246" s="584"/>
      <c r="X246" s="584"/>
      <c r="Y246" s="584"/>
      <c r="Z246" s="584"/>
      <c r="AA246" s="584"/>
      <c r="AB246" s="584"/>
      <c r="AC246" s="594">
        <f t="shared" si="208"/>
        <v>0</v>
      </c>
      <c r="AD246" s="585"/>
    </row>
    <row r="247" spans="1:30" ht="15.75" thickBot="1" x14ac:dyDescent="0.3">
      <c r="A247" s="619" t="s">
        <v>364</v>
      </c>
      <c r="B247" s="620" t="s">
        <v>401</v>
      </c>
      <c r="C247" s="621">
        <f t="shared" si="220"/>
        <v>0</v>
      </c>
      <c r="D247" s="621">
        <f t="shared" si="220"/>
        <v>0</v>
      </c>
      <c r="E247" s="621">
        <f t="shared" si="220"/>
        <v>0</v>
      </c>
      <c r="F247" s="621">
        <f t="shared" si="220"/>
        <v>0</v>
      </c>
      <c r="G247" s="621">
        <f t="shared" si="220"/>
        <v>0</v>
      </c>
      <c r="H247" s="621">
        <f t="shared" si="220"/>
        <v>0</v>
      </c>
      <c r="I247" s="622">
        <f t="shared" si="179"/>
        <v>0</v>
      </c>
      <c r="J247" s="672">
        <f t="shared" si="220"/>
        <v>0</v>
      </c>
      <c r="K247" s="624" t="s">
        <v>364</v>
      </c>
      <c r="L247" s="625" t="s">
        <v>401</v>
      </c>
      <c r="M247" s="710"/>
      <c r="N247" s="710"/>
      <c r="O247" s="710"/>
      <c r="P247" s="710"/>
      <c r="Q247" s="710"/>
      <c r="R247" s="710"/>
      <c r="S247" s="628">
        <f t="shared" si="207"/>
        <v>0</v>
      </c>
      <c r="T247" s="752"/>
      <c r="U247" s="630" t="s">
        <v>364</v>
      </c>
      <c r="V247" s="620" t="s">
        <v>401</v>
      </c>
      <c r="W247" s="712"/>
      <c r="X247" s="712"/>
      <c r="Y247" s="712"/>
      <c r="Z247" s="712"/>
      <c r="AA247" s="712"/>
      <c r="AB247" s="712"/>
      <c r="AC247" s="622">
        <f t="shared" si="208"/>
        <v>0</v>
      </c>
      <c r="AD247" s="753"/>
    </row>
    <row r="248" spans="1:30" x14ac:dyDescent="0.25">
      <c r="A248" s="754" t="s">
        <v>402</v>
      </c>
      <c r="B248" s="717" t="s">
        <v>403</v>
      </c>
      <c r="C248" s="718">
        <f>C249+C250+C251</f>
        <v>0</v>
      </c>
      <c r="D248" s="718">
        <f t="shared" ref="D248:J248" si="221">D249+D250+D251</f>
        <v>0</v>
      </c>
      <c r="E248" s="718">
        <f t="shared" si="221"/>
        <v>0</v>
      </c>
      <c r="F248" s="718">
        <f t="shared" si="221"/>
        <v>0</v>
      </c>
      <c r="G248" s="718">
        <f t="shared" si="221"/>
        <v>0</v>
      </c>
      <c r="H248" s="718">
        <f t="shared" si="221"/>
        <v>0</v>
      </c>
      <c r="I248" s="573">
        <f t="shared" si="179"/>
        <v>0</v>
      </c>
      <c r="J248" s="757">
        <f t="shared" si="221"/>
        <v>0</v>
      </c>
      <c r="K248" s="755" t="s">
        <v>402</v>
      </c>
      <c r="L248" s="639" t="s">
        <v>403</v>
      </c>
      <c r="M248" s="640">
        <f t="shared" ref="M248:R248" si="222">M249+M250+M251</f>
        <v>0</v>
      </c>
      <c r="N248" s="640">
        <f t="shared" si="222"/>
        <v>0</v>
      </c>
      <c r="O248" s="640">
        <f t="shared" si="222"/>
        <v>0</v>
      </c>
      <c r="P248" s="640">
        <f t="shared" si="222"/>
        <v>0</v>
      </c>
      <c r="Q248" s="640">
        <f t="shared" si="222"/>
        <v>0</v>
      </c>
      <c r="R248" s="640">
        <f t="shared" si="222"/>
        <v>0</v>
      </c>
      <c r="S248" s="641">
        <f t="shared" si="207"/>
        <v>0</v>
      </c>
      <c r="T248" s="642">
        <f>T249+T250+T251</f>
        <v>0</v>
      </c>
      <c r="U248" s="756" t="s">
        <v>402</v>
      </c>
      <c r="V248" s="717" t="s">
        <v>403</v>
      </c>
      <c r="W248" s="718">
        <f t="shared" ref="W248:AB248" si="223">W249+W250+W251</f>
        <v>0</v>
      </c>
      <c r="X248" s="718">
        <f t="shared" si="223"/>
        <v>0</v>
      </c>
      <c r="Y248" s="718">
        <f t="shared" si="223"/>
        <v>0</v>
      </c>
      <c r="Z248" s="718">
        <f t="shared" si="223"/>
        <v>0</v>
      </c>
      <c r="AA248" s="718">
        <f t="shared" si="223"/>
        <v>0</v>
      </c>
      <c r="AB248" s="718">
        <f t="shared" si="223"/>
        <v>0</v>
      </c>
      <c r="AC248" s="573">
        <f t="shared" si="208"/>
        <v>0</v>
      </c>
      <c r="AD248" s="757">
        <f>AD249+AD250+AD251</f>
        <v>0</v>
      </c>
    </row>
    <row r="249" spans="1:30" x14ac:dyDescent="0.25">
      <c r="A249" s="591" t="s">
        <v>360</v>
      </c>
      <c r="B249" s="611" t="s">
        <v>404</v>
      </c>
      <c r="C249" s="593">
        <f t="shared" ref="C249:J251" si="224">W249+AG249</f>
        <v>0</v>
      </c>
      <c r="D249" s="593">
        <f t="shared" si="224"/>
        <v>0</v>
      </c>
      <c r="E249" s="593">
        <f t="shared" si="224"/>
        <v>0</v>
      </c>
      <c r="F249" s="593">
        <f t="shared" si="224"/>
        <v>0</v>
      </c>
      <c r="G249" s="593">
        <f t="shared" si="224"/>
        <v>0</v>
      </c>
      <c r="H249" s="593">
        <f t="shared" si="224"/>
        <v>0</v>
      </c>
      <c r="I249" s="594">
        <f t="shared" si="179"/>
        <v>0</v>
      </c>
      <c r="J249" s="595">
        <f t="shared" si="224"/>
        <v>0</v>
      </c>
      <c r="K249" s="596" t="s">
        <v>360</v>
      </c>
      <c r="L249" s="597" t="s">
        <v>404</v>
      </c>
      <c r="M249" s="588"/>
      <c r="N249" s="588"/>
      <c r="O249" s="588"/>
      <c r="P249" s="588"/>
      <c r="Q249" s="588"/>
      <c r="R249" s="588"/>
      <c r="S249" s="600">
        <f t="shared" si="207"/>
        <v>0</v>
      </c>
      <c r="T249" s="589"/>
      <c r="U249" s="602" t="s">
        <v>360</v>
      </c>
      <c r="V249" s="611" t="s">
        <v>404</v>
      </c>
      <c r="W249" s="584"/>
      <c r="X249" s="584"/>
      <c r="Y249" s="584"/>
      <c r="Z249" s="584"/>
      <c r="AA249" s="584"/>
      <c r="AB249" s="584"/>
      <c r="AC249" s="594">
        <f t="shared" si="208"/>
        <v>0</v>
      </c>
      <c r="AD249" s="585"/>
    </row>
    <row r="250" spans="1:30" ht="42.75" customHeight="1" x14ac:dyDescent="0.25">
      <c r="A250" s="591" t="s">
        <v>362</v>
      </c>
      <c r="B250" s="611" t="s">
        <v>405</v>
      </c>
      <c r="C250" s="593">
        <f t="shared" si="224"/>
        <v>0</v>
      </c>
      <c r="D250" s="593">
        <f t="shared" si="224"/>
        <v>0</v>
      </c>
      <c r="E250" s="593">
        <f t="shared" si="224"/>
        <v>0</v>
      </c>
      <c r="F250" s="593">
        <f t="shared" si="224"/>
        <v>0</v>
      </c>
      <c r="G250" s="593">
        <f t="shared" si="224"/>
        <v>0</v>
      </c>
      <c r="H250" s="593">
        <f t="shared" si="224"/>
        <v>0</v>
      </c>
      <c r="I250" s="594">
        <f t="shared" si="179"/>
        <v>0</v>
      </c>
      <c r="J250" s="595">
        <f t="shared" si="224"/>
        <v>0</v>
      </c>
      <c r="K250" s="596" t="s">
        <v>362</v>
      </c>
      <c r="L250" s="597" t="s">
        <v>405</v>
      </c>
      <c r="M250" s="588"/>
      <c r="N250" s="588"/>
      <c r="O250" s="588"/>
      <c r="P250" s="588"/>
      <c r="Q250" s="588"/>
      <c r="R250" s="588"/>
      <c r="S250" s="600">
        <f t="shared" si="207"/>
        <v>0</v>
      </c>
      <c r="T250" s="589"/>
      <c r="U250" s="602" t="s">
        <v>362</v>
      </c>
      <c r="V250" s="611" t="s">
        <v>405</v>
      </c>
      <c r="W250" s="584"/>
      <c r="X250" s="584"/>
      <c r="Y250" s="584"/>
      <c r="Z250" s="584"/>
      <c r="AA250" s="584"/>
      <c r="AB250" s="584"/>
      <c r="AC250" s="594">
        <f t="shared" si="208"/>
        <v>0</v>
      </c>
      <c r="AD250" s="585"/>
    </row>
    <row r="251" spans="1:30" x14ac:dyDescent="0.25">
      <c r="A251" s="591" t="s">
        <v>406</v>
      </c>
      <c r="B251" s="611" t="s">
        <v>407</v>
      </c>
      <c r="C251" s="593">
        <f t="shared" si="224"/>
        <v>0</v>
      </c>
      <c r="D251" s="593">
        <f t="shared" si="224"/>
        <v>0</v>
      </c>
      <c r="E251" s="593">
        <f t="shared" si="224"/>
        <v>0</v>
      </c>
      <c r="F251" s="593">
        <f t="shared" si="224"/>
        <v>0</v>
      </c>
      <c r="G251" s="593">
        <f t="shared" si="224"/>
        <v>0</v>
      </c>
      <c r="H251" s="593">
        <f t="shared" si="224"/>
        <v>0</v>
      </c>
      <c r="I251" s="594">
        <f t="shared" si="179"/>
        <v>0</v>
      </c>
      <c r="J251" s="595">
        <f t="shared" si="224"/>
        <v>0</v>
      </c>
      <c r="K251" s="596" t="s">
        <v>406</v>
      </c>
      <c r="L251" s="597" t="s">
        <v>407</v>
      </c>
      <c r="M251" s="588"/>
      <c r="N251" s="588"/>
      <c r="O251" s="588"/>
      <c r="P251" s="588"/>
      <c r="Q251" s="588"/>
      <c r="R251" s="588"/>
      <c r="S251" s="600">
        <f t="shared" si="207"/>
        <v>0</v>
      </c>
      <c r="T251" s="589"/>
      <c r="U251" s="602" t="s">
        <v>406</v>
      </c>
      <c r="V251" s="611" t="s">
        <v>407</v>
      </c>
      <c r="W251" s="584"/>
      <c r="X251" s="584"/>
      <c r="Y251" s="584"/>
      <c r="Z251" s="584"/>
      <c r="AA251" s="584"/>
      <c r="AB251" s="584"/>
      <c r="AC251" s="594">
        <f t="shared" si="208"/>
        <v>0</v>
      </c>
      <c r="AD251" s="585"/>
    </row>
    <row r="252" spans="1:30" x14ac:dyDescent="0.25">
      <c r="A252" s="692" t="s">
        <v>563</v>
      </c>
      <c r="B252" s="615" t="s">
        <v>408</v>
      </c>
      <c r="C252" s="584">
        <f>C253+C254+C255</f>
        <v>0</v>
      </c>
      <c r="D252" s="584">
        <f t="shared" ref="D252:J252" si="225">D253+D254+D255</f>
        <v>0</v>
      </c>
      <c r="E252" s="584">
        <f t="shared" si="225"/>
        <v>0</v>
      </c>
      <c r="F252" s="584">
        <f t="shared" si="225"/>
        <v>0</v>
      </c>
      <c r="G252" s="584">
        <f t="shared" si="225"/>
        <v>0</v>
      </c>
      <c r="H252" s="584">
        <f t="shared" si="225"/>
        <v>0</v>
      </c>
      <c r="I252" s="570">
        <f t="shared" si="179"/>
        <v>0</v>
      </c>
      <c r="J252" s="585">
        <f t="shared" si="225"/>
        <v>0</v>
      </c>
      <c r="K252" s="669" t="s">
        <v>563</v>
      </c>
      <c r="L252" s="617" t="s">
        <v>408</v>
      </c>
      <c r="M252" s="588">
        <f t="shared" ref="M252:R252" si="226">M253+M254+M255</f>
        <v>0</v>
      </c>
      <c r="N252" s="588">
        <f t="shared" si="226"/>
        <v>0</v>
      </c>
      <c r="O252" s="588">
        <f t="shared" si="226"/>
        <v>0</v>
      </c>
      <c r="P252" s="588">
        <f t="shared" si="226"/>
        <v>0</v>
      </c>
      <c r="Q252" s="588">
        <f t="shared" si="226"/>
        <v>0</v>
      </c>
      <c r="R252" s="588">
        <f t="shared" si="226"/>
        <v>0</v>
      </c>
      <c r="S252" s="571">
        <f t="shared" si="207"/>
        <v>0</v>
      </c>
      <c r="T252" s="589">
        <f>T253+T254+T255</f>
        <v>0</v>
      </c>
      <c r="U252" s="693" t="s">
        <v>563</v>
      </c>
      <c r="V252" s="615" t="s">
        <v>408</v>
      </c>
      <c r="W252" s="584">
        <f t="shared" ref="W252:AB252" si="227">W253+W254+W255</f>
        <v>0</v>
      </c>
      <c r="X252" s="584">
        <f t="shared" si="227"/>
        <v>0</v>
      </c>
      <c r="Y252" s="584">
        <f t="shared" si="227"/>
        <v>0</v>
      </c>
      <c r="Z252" s="584">
        <f t="shared" si="227"/>
        <v>0</v>
      </c>
      <c r="AA252" s="584">
        <f t="shared" si="227"/>
        <v>0</v>
      </c>
      <c r="AB252" s="584">
        <f t="shared" si="227"/>
        <v>0</v>
      </c>
      <c r="AC252" s="570">
        <f t="shared" si="208"/>
        <v>0</v>
      </c>
      <c r="AD252" s="585">
        <f>AD253+AD254+AD255</f>
        <v>0</v>
      </c>
    </row>
    <row r="253" spans="1:30" x14ac:dyDescent="0.25">
      <c r="A253" s="591" t="s">
        <v>360</v>
      </c>
      <c r="B253" s="611" t="s">
        <v>409</v>
      </c>
      <c r="C253" s="593">
        <f t="shared" ref="C253:J255" si="228">W253+AG253</f>
        <v>0</v>
      </c>
      <c r="D253" s="593">
        <f t="shared" si="228"/>
        <v>0</v>
      </c>
      <c r="E253" s="593">
        <f t="shared" si="228"/>
        <v>0</v>
      </c>
      <c r="F253" s="593">
        <f t="shared" si="228"/>
        <v>0</v>
      </c>
      <c r="G253" s="593">
        <f t="shared" si="228"/>
        <v>0</v>
      </c>
      <c r="H253" s="593">
        <f t="shared" si="228"/>
        <v>0</v>
      </c>
      <c r="I253" s="594">
        <f t="shared" si="179"/>
        <v>0</v>
      </c>
      <c r="J253" s="595">
        <f t="shared" si="228"/>
        <v>0</v>
      </c>
      <c r="K253" s="596" t="s">
        <v>360</v>
      </c>
      <c r="L253" s="597" t="s">
        <v>409</v>
      </c>
      <c r="M253" s="588"/>
      <c r="N253" s="588"/>
      <c r="O253" s="588"/>
      <c r="P253" s="588"/>
      <c r="Q253" s="588"/>
      <c r="R253" s="588"/>
      <c r="S253" s="600">
        <f t="shared" si="207"/>
        <v>0</v>
      </c>
      <c r="T253" s="589"/>
      <c r="U253" s="602" t="s">
        <v>360</v>
      </c>
      <c r="V253" s="611" t="s">
        <v>409</v>
      </c>
      <c r="W253" s="584"/>
      <c r="X253" s="584"/>
      <c r="Y253" s="584"/>
      <c r="Z253" s="584"/>
      <c r="AA253" s="584"/>
      <c r="AB253" s="584"/>
      <c r="AC253" s="594">
        <f t="shared" si="208"/>
        <v>0</v>
      </c>
      <c r="AD253" s="585"/>
    </row>
    <row r="254" spans="1:30" x14ac:dyDescent="0.25">
      <c r="A254" s="591" t="s">
        <v>362</v>
      </c>
      <c r="B254" s="611" t="s">
        <v>410</v>
      </c>
      <c r="C254" s="593">
        <f t="shared" si="228"/>
        <v>0</v>
      </c>
      <c r="D254" s="593">
        <f t="shared" si="228"/>
        <v>0</v>
      </c>
      <c r="E254" s="593">
        <f t="shared" si="228"/>
        <v>0</v>
      </c>
      <c r="F254" s="593">
        <f t="shared" si="228"/>
        <v>0</v>
      </c>
      <c r="G254" s="593">
        <f t="shared" si="228"/>
        <v>0</v>
      </c>
      <c r="H254" s="593">
        <f t="shared" si="228"/>
        <v>0</v>
      </c>
      <c r="I254" s="594">
        <f t="shared" si="179"/>
        <v>0</v>
      </c>
      <c r="J254" s="595">
        <f t="shared" si="228"/>
        <v>0</v>
      </c>
      <c r="K254" s="596" t="s">
        <v>362</v>
      </c>
      <c r="L254" s="597" t="s">
        <v>410</v>
      </c>
      <c r="M254" s="588"/>
      <c r="N254" s="588"/>
      <c r="O254" s="588"/>
      <c r="P254" s="588"/>
      <c r="Q254" s="588"/>
      <c r="R254" s="588"/>
      <c r="S254" s="600">
        <f t="shared" si="207"/>
        <v>0</v>
      </c>
      <c r="T254" s="589"/>
      <c r="U254" s="602" t="s">
        <v>362</v>
      </c>
      <c r="V254" s="611" t="s">
        <v>410</v>
      </c>
      <c r="W254" s="584"/>
      <c r="X254" s="584"/>
      <c r="Y254" s="584"/>
      <c r="Z254" s="584"/>
      <c r="AA254" s="584"/>
      <c r="AB254" s="584"/>
      <c r="AC254" s="594">
        <f t="shared" si="208"/>
        <v>0</v>
      </c>
      <c r="AD254" s="585"/>
    </row>
    <row r="255" spans="1:30" x14ac:dyDescent="0.25">
      <c r="A255" s="591" t="s">
        <v>406</v>
      </c>
      <c r="B255" s="611" t="s">
        <v>411</v>
      </c>
      <c r="C255" s="593">
        <f t="shared" si="228"/>
        <v>0</v>
      </c>
      <c r="D255" s="593">
        <f t="shared" si="228"/>
        <v>0</v>
      </c>
      <c r="E255" s="593">
        <f t="shared" si="228"/>
        <v>0</v>
      </c>
      <c r="F255" s="593">
        <f t="shared" si="228"/>
        <v>0</v>
      </c>
      <c r="G255" s="593">
        <f t="shared" si="228"/>
        <v>0</v>
      </c>
      <c r="H255" s="593">
        <f t="shared" si="228"/>
        <v>0</v>
      </c>
      <c r="I255" s="594">
        <f t="shared" si="179"/>
        <v>0</v>
      </c>
      <c r="J255" s="595">
        <f t="shared" si="228"/>
        <v>0</v>
      </c>
      <c r="K255" s="596" t="s">
        <v>406</v>
      </c>
      <c r="L255" s="597" t="s">
        <v>411</v>
      </c>
      <c r="M255" s="588"/>
      <c r="N255" s="588"/>
      <c r="O255" s="588"/>
      <c r="P255" s="588"/>
      <c r="Q255" s="588"/>
      <c r="R255" s="588"/>
      <c r="S255" s="600">
        <f t="shared" si="207"/>
        <v>0</v>
      </c>
      <c r="T255" s="589"/>
      <c r="U255" s="602" t="s">
        <v>406</v>
      </c>
      <c r="V255" s="611" t="s">
        <v>411</v>
      </c>
      <c r="W255" s="584"/>
      <c r="X255" s="584"/>
      <c r="Y255" s="584"/>
      <c r="Z255" s="584"/>
      <c r="AA255" s="584"/>
      <c r="AB255" s="584"/>
      <c r="AC255" s="594">
        <f t="shared" si="208"/>
        <v>0</v>
      </c>
      <c r="AD255" s="585"/>
    </row>
    <row r="256" spans="1:30" ht="42.75" x14ac:dyDescent="0.25">
      <c r="A256" s="758" t="s">
        <v>564</v>
      </c>
      <c r="B256" s="759" t="s">
        <v>412</v>
      </c>
      <c r="C256" s="584">
        <f>C257+C258+C259</f>
        <v>0</v>
      </c>
      <c r="D256" s="584">
        <f t="shared" ref="D256:J256" si="229">D257+D258+D259</f>
        <v>0</v>
      </c>
      <c r="E256" s="584">
        <f t="shared" si="229"/>
        <v>0</v>
      </c>
      <c r="F256" s="584">
        <f t="shared" si="229"/>
        <v>0</v>
      </c>
      <c r="G256" s="584">
        <f t="shared" si="229"/>
        <v>0</v>
      </c>
      <c r="H256" s="584">
        <f t="shared" si="229"/>
        <v>0</v>
      </c>
      <c r="I256" s="570">
        <f t="shared" si="179"/>
        <v>0</v>
      </c>
      <c r="J256" s="585">
        <f t="shared" si="229"/>
        <v>0</v>
      </c>
      <c r="K256" s="760" t="s">
        <v>564</v>
      </c>
      <c r="L256" s="761" t="s">
        <v>412</v>
      </c>
      <c r="M256" s="588">
        <f t="shared" ref="M256:R256" si="230">M257+M258+M259</f>
        <v>0</v>
      </c>
      <c r="N256" s="588">
        <f t="shared" si="230"/>
        <v>0</v>
      </c>
      <c r="O256" s="588">
        <f t="shared" si="230"/>
        <v>0</v>
      </c>
      <c r="P256" s="588">
        <f t="shared" si="230"/>
        <v>0</v>
      </c>
      <c r="Q256" s="588">
        <f t="shared" si="230"/>
        <v>0</v>
      </c>
      <c r="R256" s="588">
        <f t="shared" si="230"/>
        <v>0</v>
      </c>
      <c r="S256" s="571">
        <f t="shared" si="207"/>
        <v>0</v>
      </c>
      <c r="T256" s="589">
        <f>T257+T258+T259</f>
        <v>0</v>
      </c>
      <c r="U256" s="762" t="s">
        <v>564</v>
      </c>
      <c r="V256" s="759" t="s">
        <v>412</v>
      </c>
      <c r="W256" s="584">
        <f t="shared" ref="W256:AB256" si="231">W257+W258+W259</f>
        <v>0</v>
      </c>
      <c r="X256" s="584">
        <f t="shared" si="231"/>
        <v>0</v>
      </c>
      <c r="Y256" s="584">
        <f t="shared" si="231"/>
        <v>0</v>
      </c>
      <c r="Z256" s="584">
        <f t="shared" si="231"/>
        <v>0</v>
      </c>
      <c r="AA256" s="584">
        <f t="shared" si="231"/>
        <v>0</v>
      </c>
      <c r="AB256" s="584">
        <f t="shared" si="231"/>
        <v>0</v>
      </c>
      <c r="AC256" s="570">
        <f t="shared" si="208"/>
        <v>0</v>
      </c>
      <c r="AD256" s="585">
        <f>AD257+AD258+AD259</f>
        <v>0</v>
      </c>
    </row>
    <row r="257" spans="1:30" x14ac:dyDescent="0.25">
      <c r="A257" s="763" t="s">
        <v>413</v>
      </c>
      <c r="B257" s="611" t="s">
        <v>414</v>
      </c>
      <c r="C257" s="593">
        <f t="shared" ref="C257:J259" si="232">W257+AG257</f>
        <v>0</v>
      </c>
      <c r="D257" s="593">
        <f t="shared" si="232"/>
        <v>0</v>
      </c>
      <c r="E257" s="593">
        <f t="shared" si="232"/>
        <v>0</v>
      </c>
      <c r="F257" s="593">
        <f t="shared" si="232"/>
        <v>0</v>
      </c>
      <c r="G257" s="593">
        <f t="shared" si="232"/>
        <v>0</v>
      </c>
      <c r="H257" s="593">
        <f t="shared" si="232"/>
        <v>0</v>
      </c>
      <c r="I257" s="594">
        <f t="shared" si="179"/>
        <v>0</v>
      </c>
      <c r="J257" s="595">
        <f t="shared" si="232"/>
        <v>0</v>
      </c>
      <c r="K257" s="596" t="s">
        <v>413</v>
      </c>
      <c r="L257" s="597" t="s">
        <v>414</v>
      </c>
      <c r="M257" s="588"/>
      <c r="N257" s="588"/>
      <c r="O257" s="588"/>
      <c r="P257" s="588"/>
      <c r="Q257" s="588"/>
      <c r="R257" s="588"/>
      <c r="S257" s="600">
        <f t="shared" si="207"/>
        <v>0</v>
      </c>
      <c r="T257" s="589"/>
      <c r="U257" s="739" t="s">
        <v>413</v>
      </c>
      <c r="V257" s="611" t="s">
        <v>414</v>
      </c>
      <c r="W257" s="584"/>
      <c r="X257" s="584"/>
      <c r="Y257" s="584"/>
      <c r="Z257" s="584"/>
      <c r="AA257" s="584"/>
      <c r="AB257" s="584"/>
      <c r="AC257" s="594">
        <f t="shared" si="208"/>
        <v>0</v>
      </c>
      <c r="AD257" s="585"/>
    </row>
    <row r="258" spans="1:30" x14ac:dyDescent="0.25">
      <c r="A258" s="763" t="s">
        <v>415</v>
      </c>
      <c r="B258" s="611" t="s">
        <v>416</v>
      </c>
      <c r="C258" s="593">
        <f t="shared" si="232"/>
        <v>0</v>
      </c>
      <c r="D258" s="593">
        <f t="shared" si="232"/>
        <v>0</v>
      </c>
      <c r="E258" s="593">
        <f t="shared" si="232"/>
        <v>0</v>
      </c>
      <c r="F258" s="593">
        <f t="shared" si="232"/>
        <v>0</v>
      </c>
      <c r="G258" s="593">
        <f t="shared" si="232"/>
        <v>0</v>
      </c>
      <c r="H258" s="593">
        <f t="shared" si="232"/>
        <v>0</v>
      </c>
      <c r="I258" s="594">
        <f t="shared" si="179"/>
        <v>0</v>
      </c>
      <c r="J258" s="595">
        <f t="shared" si="232"/>
        <v>0</v>
      </c>
      <c r="K258" s="596" t="s">
        <v>415</v>
      </c>
      <c r="L258" s="597" t="s">
        <v>416</v>
      </c>
      <c r="M258" s="588"/>
      <c r="N258" s="588"/>
      <c r="O258" s="588"/>
      <c r="P258" s="588"/>
      <c r="Q258" s="588"/>
      <c r="R258" s="588"/>
      <c r="S258" s="600">
        <f t="shared" si="207"/>
        <v>0</v>
      </c>
      <c r="T258" s="589"/>
      <c r="U258" s="739" t="s">
        <v>415</v>
      </c>
      <c r="V258" s="611" t="s">
        <v>416</v>
      </c>
      <c r="W258" s="584"/>
      <c r="X258" s="584"/>
      <c r="Y258" s="584"/>
      <c r="Z258" s="584"/>
      <c r="AA258" s="584"/>
      <c r="AB258" s="584"/>
      <c r="AC258" s="594">
        <f t="shared" si="208"/>
        <v>0</v>
      </c>
      <c r="AD258" s="585"/>
    </row>
    <row r="259" spans="1:30" x14ac:dyDescent="0.25">
      <c r="A259" s="763" t="s">
        <v>417</v>
      </c>
      <c r="B259" s="611" t="s">
        <v>418</v>
      </c>
      <c r="C259" s="593">
        <f t="shared" si="232"/>
        <v>0</v>
      </c>
      <c r="D259" s="593">
        <f t="shared" si="232"/>
        <v>0</v>
      </c>
      <c r="E259" s="593">
        <f t="shared" si="232"/>
        <v>0</v>
      </c>
      <c r="F259" s="593">
        <f t="shared" si="232"/>
        <v>0</v>
      </c>
      <c r="G259" s="593">
        <f t="shared" si="232"/>
        <v>0</v>
      </c>
      <c r="H259" s="593">
        <f t="shared" si="232"/>
        <v>0</v>
      </c>
      <c r="I259" s="594">
        <f t="shared" si="179"/>
        <v>0</v>
      </c>
      <c r="J259" s="595">
        <f t="shared" si="232"/>
        <v>0</v>
      </c>
      <c r="K259" s="596" t="s">
        <v>417</v>
      </c>
      <c r="L259" s="597" t="s">
        <v>418</v>
      </c>
      <c r="M259" s="588"/>
      <c r="N259" s="588"/>
      <c r="O259" s="588"/>
      <c r="P259" s="588"/>
      <c r="Q259" s="588"/>
      <c r="R259" s="588"/>
      <c r="S259" s="600">
        <f t="shared" si="207"/>
        <v>0</v>
      </c>
      <c r="T259" s="589"/>
      <c r="U259" s="739" t="s">
        <v>417</v>
      </c>
      <c r="V259" s="611" t="s">
        <v>418</v>
      </c>
      <c r="W259" s="584"/>
      <c r="X259" s="584"/>
      <c r="Y259" s="584"/>
      <c r="Z259" s="584"/>
      <c r="AA259" s="584"/>
      <c r="AB259" s="584"/>
      <c r="AC259" s="594">
        <f t="shared" si="208"/>
        <v>0</v>
      </c>
      <c r="AD259" s="585"/>
    </row>
    <row r="260" spans="1:30" ht="28.5" x14ac:dyDescent="0.25">
      <c r="A260" s="668" t="s">
        <v>565</v>
      </c>
      <c r="B260" s="615" t="s">
        <v>566</v>
      </c>
      <c r="C260" s="584">
        <f>C261+C262+C263</f>
        <v>0</v>
      </c>
      <c r="D260" s="584">
        <f t="shared" ref="D260:J260" si="233">D261+D262+D263</f>
        <v>0</v>
      </c>
      <c r="E260" s="584">
        <f t="shared" si="233"/>
        <v>0</v>
      </c>
      <c r="F260" s="584">
        <f t="shared" si="233"/>
        <v>0</v>
      </c>
      <c r="G260" s="584">
        <f t="shared" si="233"/>
        <v>0</v>
      </c>
      <c r="H260" s="584">
        <f t="shared" si="233"/>
        <v>0</v>
      </c>
      <c r="I260" s="570">
        <f t="shared" si="179"/>
        <v>0</v>
      </c>
      <c r="J260" s="585">
        <f t="shared" si="233"/>
        <v>0</v>
      </c>
      <c r="K260" s="669" t="s">
        <v>565</v>
      </c>
      <c r="L260" s="617" t="s">
        <v>566</v>
      </c>
      <c r="M260" s="588">
        <f t="shared" ref="M260:R260" si="234">M261+M262+M263</f>
        <v>0</v>
      </c>
      <c r="N260" s="588">
        <f t="shared" si="234"/>
        <v>0</v>
      </c>
      <c r="O260" s="588">
        <f t="shared" si="234"/>
        <v>0</v>
      </c>
      <c r="P260" s="588">
        <f t="shared" si="234"/>
        <v>0</v>
      </c>
      <c r="Q260" s="588">
        <f t="shared" si="234"/>
        <v>0</v>
      </c>
      <c r="R260" s="588">
        <f t="shared" si="234"/>
        <v>0</v>
      </c>
      <c r="S260" s="571">
        <f t="shared" si="207"/>
        <v>0</v>
      </c>
      <c r="T260" s="589">
        <f>T261+T262+T263</f>
        <v>0</v>
      </c>
      <c r="U260" s="670" t="s">
        <v>565</v>
      </c>
      <c r="V260" s="615" t="s">
        <v>566</v>
      </c>
      <c r="W260" s="584">
        <f t="shared" ref="W260:AB260" si="235">W261+W262+W263</f>
        <v>0</v>
      </c>
      <c r="X260" s="584">
        <f t="shared" si="235"/>
        <v>0</v>
      </c>
      <c r="Y260" s="584">
        <f t="shared" si="235"/>
        <v>0</v>
      </c>
      <c r="Z260" s="584">
        <f t="shared" si="235"/>
        <v>0</v>
      </c>
      <c r="AA260" s="584">
        <f t="shared" si="235"/>
        <v>0</v>
      </c>
      <c r="AB260" s="584">
        <f t="shared" si="235"/>
        <v>0</v>
      </c>
      <c r="AC260" s="570">
        <f t="shared" si="208"/>
        <v>0</v>
      </c>
      <c r="AD260" s="585">
        <f>AD261+AD262+AD263</f>
        <v>0</v>
      </c>
    </row>
    <row r="261" spans="1:30" x14ac:dyDescent="0.25">
      <c r="A261" s="763" t="s">
        <v>413</v>
      </c>
      <c r="B261" s="611" t="s">
        <v>567</v>
      </c>
      <c r="C261" s="593">
        <f t="shared" ref="C261:J263" si="236">W261+AG261</f>
        <v>0</v>
      </c>
      <c r="D261" s="593">
        <f t="shared" si="236"/>
        <v>0</v>
      </c>
      <c r="E261" s="593">
        <f t="shared" si="236"/>
        <v>0</v>
      </c>
      <c r="F261" s="593">
        <f t="shared" si="236"/>
        <v>0</v>
      </c>
      <c r="G261" s="593">
        <f t="shared" si="236"/>
        <v>0</v>
      </c>
      <c r="H261" s="593">
        <f t="shared" si="236"/>
        <v>0</v>
      </c>
      <c r="I261" s="594">
        <f t="shared" si="179"/>
        <v>0</v>
      </c>
      <c r="J261" s="595">
        <f t="shared" si="236"/>
        <v>0</v>
      </c>
      <c r="K261" s="596" t="s">
        <v>413</v>
      </c>
      <c r="L261" s="597" t="s">
        <v>567</v>
      </c>
      <c r="M261" s="588"/>
      <c r="N261" s="588"/>
      <c r="O261" s="588"/>
      <c r="P261" s="588"/>
      <c r="Q261" s="588"/>
      <c r="R261" s="588"/>
      <c r="S261" s="600">
        <f t="shared" si="207"/>
        <v>0</v>
      </c>
      <c r="T261" s="589"/>
      <c r="U261" s="739" t="s">
        <v>413</v>
      </c>
      <c r="V261" s="611" t="s">
        <v>567</v>
      </c>
      <c r="W261" s="584"/>
      <c r="X261" s="584"/>
      <c r="Y261" s="584"/>
      <c r="Z261" s="584"/>
      <c r="AA261" s="584"/>
      <c r="AB261" s="584"/>
      <c r="AC261" s="594">
        <f t="shared" si="208"/>
        <v>0</v>
      </c>
      <c r="AD261" s="585"/>
    </row>
    <row r="262" spans="1:30" x14ac:dyDescent="0.25">
      <c r="A262" s="763" t="s">
        <v>415</v>
      </c>
      <c r="B262" s="611" t="s">
        <v>568</v>
      </c>
      <c r="C262" s="593">
        <f t="shared" si="236"/>
        <v>0</v>
      </c>
      <c r="D262" s="593">
        <f t="shared" si="236"/>
        <v>0</v>
      </c>
      <c r="E262" s="593">
        <f t="shared" si="236"/>
        <v>0</v>
      </c>
      <c r="F262" s="593">
        <f t="shared" si="236"/>
        <v>0</v>
      </c>
      <c r="G262" s="593">
        <f t="shared" si="236"/>
        <v>0</v>
      </c>
      <c r="H262" s="593">
        <f t="shared" si="236"/>
        <v>0</v>
      </c>
      <c r="I262" s="594">
        <f t="shared" si="179"/>
        <v>0</v>
      </c>
      <c r="J262" s="595">
        <f t="shared" si="236"/>
        <v>0</v>
      </c>
      <c r="K262" s="596" t="s">
        <v>415</v>
      </c>
      <c r="L262" s="597" t="s">
        <v>568</v>
      </c>
      <c r="M262" s="588"/>
      <c r="N262" s="588"/>
      <c r="O262" s="588"/>
      <c r="P262" s="588"/>
      <c r="Q262" s="588"/>
      <c r="R262" s="588"/>
      <c r="S262" s="600">
        <f t="shared" si="207"/>
        <v>0</v>
      </c>
      <c r="T262" s="589"/>
      <c r="U262" s="739" t="s">
        <v>415</v>
      </c>
      <c r="V262" s="611" t="s">
        <v>568</v>
      </c>
      <c r="W262" s="584"/>
      <c r="X262" s="584"/>
      <c r="Y262" s="584"/>
      <c r="Z262" s="584"/>
      <c r="AA262" s="584"/>
      <c r="AB262" s="584"/>
      <c r="AC262" s="594">
        <f t="shared" si="208"/>
        <v>0</v>
      </c>
      <c r="AD262" s="585"/>
    </row>
    <row r="263" spans="1:30" x14ac:dyDescent="0.25">
      <c r="A263" s="763" t="s">
        <v>417</v>
      </c>
      <c r="B263" s="611" t="s">
        <v>569</v>
      </c>
      <c r="C263" s="593">
        <f t="shared" si="236"/>
        <v>0</v>
      </c>
      <c r="D263" s="593">
        <f t="shared" si="236"/>
        <v>0</v>
      </c>
      <c r="E263" s="593">
        <f t="shared" si="236"/>
        <v>0</v>
      </c>
      <c r="F263" s="593">
        <f t="shared" si="236"/>
        <v>0</v>
      </c>
      <c r="G263" s="593">
        <f t="shared" si="236"/>
        <v>0</v>
      </c>
      <c r="H263" s="593">
        <f t="shared" si="236"/>
        <v>0</v>
      </c>
      <c r="I263" s="594">
        <f t="shared" si="179"/>
        <v>0</v>
      </c>
      <c r="J263" s="595">
        <f t="shared" si="236"/>
        <v>0</v>
      </c>
      <c r="K263" s="596" t="s">
        <v>417</v>
      </c>
      <c r="L263" s="597" t="s">
        <v>569</v>
      </c>
      <c r="M263" s="588"/>
      <c r="N263" s="588"/>
      <c r="O263" s="588"/>
      <c r="P263" s="588"/>
      <c r="Q263" s="588"/>
      <c r="R263" s="588"/>
      <c r="S263" s="600">
        <f t="shared" si="207"/>
        <v>0</v>
      </c>
      <c r="T263" s="589"/>
      <c r="U263" s="739" t="s">
        <v>417</v>
      </c>
      <c r="V263" s="611" t="s">
        <v>569</v>
      </c>
      <c r="W263" s="584"/>
      <c r="X263" s="584"/>
      <c r="Y263" s="584"/>
      <c r="Z263" s="584"/>
      <c r="AA263" s="584"/>
      <c r="AB263" s="584"/>
      <c r="AC263" s="594">
        <f t="shared" si="208"/>
        <v>0</v>
      </c>
      <c r="AD263" s="585"/>
    </row>
    <row r="264" spans="1:30" ht="28.5" x14ac:dyDescent="0.25">
      <c r="A264" s="668" t="s">
        <v>570</v>
      </c>
      <c r="B264" s="615" t="s">
        <v>571</v>
      </c>
      <c r="C264" s="584">
        <f>C265+C266+C267</f>
        <v>0</v>
      </c>
      <c r="D264" s="584">
        <f t="shared" ref="D264:J264" si="237">D265+D266+D267</f>
        <v>0</v>
      </c>
      <c r="E264" s="584">
        <f t="shared" si="237"/>
        <v>0</v>
      </c>
      <c r="F264" s="584">
        <f t="shared" si="237"/>
        <v>0</v>
      </c>
      <c r="G264" s="584">
        <f t="shared" si="237"/>
        <v>0</v>
      </c>
      <c r="H264" s="584">
        <f t="shared" si="237"/>
        <v>0</v>
      </c>
      <c r="I264" s="570">
        <f t="shared" si="179"/>
        <v>0</v>
      </c>
      <c r="J264" s="585">
        <f t="shared" si="237"/>
        <v>0</v>
      </c>
      <c r="K264" s="669" t="s">
        <v>570</v>
      </c>
      <c r="L264" s="617" t="s">
        <v>571</v>
      </c>
      <c r="M264" s="588">
        <f t="shared" ref="M264:R264" si="238">M265+M266+M267</f>
        <v>0</v>
      </c>
      <c r="N264" s="588">
        <f t="shared" si="238"/>
        <v>0</v>
      </c>
      <c r="O264" s="588">
        <f t="shared" si="238"/>
        <v>0</v>
      </c>
      <c r="P264" s="588">
        <f t="shared" si="238"/>
        <v>0</v>
      </c>
      <c r="Q264" s="588">
        <f t="shared" si="238"/>
        <v>0</v>
      </c>
      <c r="R264" s="588">
        <f t="shared" si="238"/>
        <v>0</v>
      </c>
      <c r="S264" s="571">
        <f t="shared" si="207"/>
        <v>0</v>
      </c>
      <c r="T264" s="589">
        <f>T265+T266+T267</f>
        <v>0</v>
      </c>
      <c r="U264" s="670" t="s">
        <v>570</v>
      </c>
      <c r="V264" s="615" t="s">
        <v>571</v>
      </c>
      <c r="W264" s="584">
        <f t="shared" ref="W264:AB264" si="239">W265+W266+W267</f>
        <v>0</v>
      </c>
      <c r="X264" s="584">
        <f t="shared" si="239"/>
        <v>0</v>
      </c>
      <c r="Y264" s="584">
        <f t="shared" si="239"/>
        <v>0</v>
      </c>
      <c r="Z264" s="584">
        <f t="shared" si="239"/>
        <v>0</v>
      </c>
      <c r="AA264" s="584">
        <f t="shared" si="239"/>
        <v>0</v>
      </c>
      <c r="AB264" s="584">
        <f t="shared" si="239"/>
        <v>0</v>
      </c>
      <c r="AC264" s="570">
        <f t="shared" si="208"/>
        <v>0</v>
      </c>
      <c r="AD264" s="585">
        <f>AD265+AD266+AD267</f>
        <v>0</v>
      </c>
    </row>
    <row r="265" spans="1:30" x14ac:dyDescent="0.25">
      <c r="A265" s="763" t="s">
        <v>572</v>
      </c>
      <c r="B265" s="611" t="s">
        <v>573</v>
      </c>
      <c r="C265" s="593">
        <f t="shared" ref="C265:J267" si="240">W265+AG265</f>
        <v>0</v>
      </c>
      <c r="D265" s="593">
        <f t="shared" si="240"/>
        <v>0</v>
      </c>
      <c r="E265" s="593">
        <f t="shared" si="240"/>
        <v>0</v>
      </c>
      <c r="F265" s="593">
        <f t="shared" si="240"/>
        <v>0</v>
      </c>
      <c r="G265" s="593">
        <f t="shared" si="240"/>
        <v>0</v>
      </c>
      <c r="H265" s="593">
        <f t="shared" si="240"/>
        <v>0</v>
      </c>
      <c r="I265" s="594">
        <f t="shared" si="179"/>
        <v>0</v>
      </c>
      <c r="J265" s="595">
        <f t="shared" si="240"/>
        <v>0</v>
      </c>
      <c r="K265" s="596" t="s">
        <v>572</v>
      </c>
      <c r="L265" s="597" t="s">
        <v>573</v>
      </c>
      <c r="M265" s="588"/>
      <c r="N265" s="598"/>
      <c r="O265" s="598"/>
      <c r="P265" s="598"/>
      <c r="Q265" s="598"/>
      <c r="R265" s="598"/>
      <c r="S265" s="600">
        <f t="shared" si="207"/>
        <v>0</v>
      </c>
      <c r="T265" s="601"/>
      <c r="U265" s="739" t="s">
        <v>572</v>
      </c>
      <c r="V265" s="611" t="s">
        <v>573</v>
      </c>
      <c r="W265" s="584"/>
      <c r="X265" s="603"/>
      <c r="Y265" s="728"/>
      <c r="Z265" s="728"/>
      <c r="AA265" s="728"/>
      <c r="AB265" s="728"/>
      <c r="AC265" s="594">
        <f t="shared" si="208"/>
        <v>0</v>
      </c>
      <c r="AD265" s="729"/>
    </row>
    <row r="266" spans="1:30" x14ac:dyDescent="0.25">
      <c r="A266" s="763" t="s">
        <v>574</v>
      </c>
      <c r="B266" s="611" t="s">
        <v>575</v>
      </c>
      <c r="C266" s="593">
        <f t="shared" si="240"/>
        <v>0</v>
      </c>
      <c r="D266" s="593">
        <f t="shared" si="240"/>
        <v>0</v>
      </c>
      <c r="E266" s="593">
        <f t="shared" si="240"/>
        <v>0</v>
      </c>
      <c r="F266" s="593">
        <f t="shared" si="240"/>
        <v>0</v>
      </c>
      <c r="G266" s="593">
        <f t="shared" si="240"/>
        <v>0</v>
      </c>
      <c r="H266" s="593">
        <f t="shared" si="240"/>
        <v>0</v>
      </c>
      <c r="I266" s="594">
        <f t="shared" si="179"/>
        <v>0</v>
      </c>
      <c r="J266" s="595">
        <f t="shared" si="240"/>
        <v>0</v>
      </c>
      <c r="K266" s="596" t="s">
        <v>574</v>
      </c>
      <c r="L266" s="597" t="s">
        <v>575</v>
      </c>
      <c r="M266" s="588"/>
      <c r="N266" s="598"/>
      <c r="O266" s="598"/>
      <c r="P266" s="598"/>
      <c r="Q266" s="598"/>
      <c r="R266" s="598"/>
      <c r="S266" s="600">
        <f t="shared" si="207"/>
        <v>0</v>
      </c>
      <c r="T266" s="601"/>
      <c r="U266" s="739" t="s">
        <v>574</v>
      </c>
      <c r="V266" s="611" t="s">
        <v>575</v>
      </c>
      <c r="W266" s="584"/>
      <c r="X266" s="603"/>
      <c r="Y266" s="728"/>
      <c r="Z266" s="728"/>
      <c r="AA266" s="728"/>
      <c r="AB266" s="728"/>
      <c r="AC266" s="594">
        <f t="shared" si="208"/>
        <v>0</v>
      </c>
      <c r="AD266" s="729"/>
    </row>
    <row r="267" spans="1:30" x14ac:dyDescent="0.25">
      <c r="A267" s="763" t="s">
        <v>417</v>
      </c>
      <c r="B267" s="611" t="s">
        <v>576</v>
      </c>
      <c r="C267" s="593">
        <f t="shared" si="240"/>
        <v>0</v>
      </c>
      <c r="D267" s="593">
        <f t="shared" si="240"/>
        <v>0</v>
      </c>
      <c r="E267" s="593">
        <f t="shared" si="240"/>
        <v>0</v>
      </c>
      <c r="F267" s="593">
        <f t="shared" si="240"/>
        <v>0</v>
      </c>
      <c r="G267" s="593">
        <f t="shared" si="240"/>
        <v>0</v>
      </c>
      <c r="H267" s="593">
        <f t="shared" si="240"/>
        <v>0</v>
      </c>
      <c r="I267" s="594">
        <f t="shared" si="179"/>
        <v>0</v>
      </c>
      <c r="J267" s="595">
        <f t="shared" si="240"/>
        <v>0</v>
      </c>
      <c r="K267" s="596" t="s">
        <v>417</v>
      </c>
      <c r="L267" s="597" t="s">
        <v>576</v>
      </c>
      <c r="M267" s="588"/>
      <c r="N267" s="598"/>
      <c r="O267" s="598"/>
      <c r="P267" s="598"/>
      <c r="Q267" s="598"/>
      <c r="R267" s="598"/>
      <c r="S267" s="600">
        <f t="shared" si="207"/>
        <v>0</v>
      </c>
      <c r="T267" s="601"/>
      <c r="U267" s="739" t="s">
        <v>417</v>
      </c>
      <c r="V267" s="611" t="s">
        <v>576</v>
      </c>
      <c r="W267" s="584"/>
      <c r="X267" s="603"/>
      <c r="Y267" s="728"/>
      <c r="Z267" s="728"/>
      <c r="AA267" s="728"/>
      <c r="AB267" s="728"/>
      <c r="AC267" s="594">
        <f t="shared" si="208"/>
        <v>0</v>
      </c>
      <c r="AD267" s="729"/>
    </row>
    <row r="268" spans="1:30" ht="28.5" customHeight="1" x14ac:dyDescent="0.25">
      <c r="A268" s="614" t="s">
        <v>577</v>
      </c>
      <c r="B268" s="615" t="s">
        <v>419</v>
      </c>
      <c r="C268" s="584">
        <f>C269</f>
        <v>2074280</v>
      </c>
      <c r="D268" s="584">
        <f t="shared" ref="D268:J268" si="241">D269</f>
        <v>37131280</v>
      </c>
      <c r="E268" s="584">
        <f t="shared" si="241"/>
        <v>37131280</v>
      </c>
      <c r="F268" s="584">
        <f t="shared" si="241"/>
        <v>14626309</v>
      </c>
      <c r="G268" s="584">
        <f t="shared" si="241"/>
        <v>14626309</v>
      </c>
      <c r="H268" s="584">
        <f t="shared" si="241"/>
        <v>14626309</v>
      </c>
      <c r="I268" s="570">
        <f t="shared" si="179"/>
        <v>0</v>
      </c>
      <c r="J268" s="585">
        <f t="shared" si="241"/>
        <v>0</v>
      </c>
      <c r="K268" s="616" t="s">
        <v>577</v>
      </c>
      <c r="L268" s="617" t="s">
        <v>419</v>
      </c>
      <c r="M268" s="588">
        <f>M269</f>
        <v>0</v>
      </c>
      <c r="N268" s="588">
        <f t="shared" ref="N268:T268" si="242">N269</f>
        <v>0</v>
      </c>
      <c r="O268" s="588">
        <f t="shared" si="242"/>
        <v>0</v>
      </c>
      <c r="P268" s="588">
        <f t="shared" si="242"/>
        <v>0</v>
      </c>
      <c r="Q268" s="588">
        <f t="shared" si="242"/>
        <v>0</v>
      </c>
      <c r="R268" s="588">
        <f t="shared" si="242"/>
        <v>0</v>
      </c>
      <c r="S268" s="571">
        <f t="shared" si="207"/>
        <v>0</v>
      </c>
      <c r="T268" s="589">
        <f t="shared" si="242"/>
        <v>0</v>
      </c>
      <c r="U268" s="618" t="s">
        <v>577</v>
      </c>
      <c r="V268" s="615" t="s">
        <v>419</v>
      </c>
      <c r="W268" s="584">
        <f>W269</f>
        <v>2074280</v>
      </c>
      <c r="X268" s="584">
        <f t="shared" ref="X268:AD268" si="243">X269</f>
        <v>37131280</v>
      </c>
      <c r="Y268" s="584">
        <f t="shared" si="243"/>
        <v>37131280</v>
      </c>
      <c r="Z268" s="584">
        <f t="shared" si="243"/>
        <v>14626309</v>
      </c>
      <c r="AA268" s="584">
        <f t="shared" si="243"/>
        <v>14626309</v>
      </c>
      <c r="AB268" s="584">
        <f t="shared" si="243"/>
        <v>14626309</v>
      </c>
      <c r="AC268" s="570">
        <f t="shared" si="208"/>
        <v>0</v>
      </c>
      <c r="AD268" s="585">
        <f t="shared" si="243"/>
        <v>0</v>
      </c>
    </row>
    <row r="269" spans="1:30" ht="30.75" customHeight="1" x14ac:dyDescent="0.25">
      <c r="A269" s="614" t="s">
        <v>578</v>
      </c>
      <c r="B269" s="615" t="s">
        <v>420</v>
      </c>
      <c r="C269" s="584">
        <f>C270+C275</f>
        <v>2074280</v>
      </c>
      <c r="D269" s="584">
        <f t="shared" ref="D269:J269" si="244">D270+D275</f>
        <v>37131280</v>
      </c>
      <c r="E269" s="584">
        <f t="shared" si="244"/>
        <v>37131280</v>
      </c>
      <c r="F269" s="584">
        <f t="shared" si="244"/>
        <v>14626309</v>
      </c>
      <c r="G269" s="584">
        <f t="shared" si="244"/>
        <v>14626309</v>
      </c>
      <c r="H269" s="584">
        <f t="shared" si="244"/>
        <v>14626309</v>
      </c>
      <c r="I269" s="570">
        <f t="shared" ref="I269:I292" si="245">G269-H269</f>
        <v>0</v>
      </c>
      <c r="J269" s="585">
        <f t="shared" si="244"/>
        <v>0</v>
      </c>
      <c r="K269" s="616" t="s">
        <v>578</v>
      </c>
      <c r="L269" s="617" t="s">
        <v>420</v>
      </c>
      <c r="M269" s="588">
        <f t="shared" ref="M269:R269" si="246">M270+M275</f>
        <v>0</v>
      </c>
      <c r="N269" s="588">
        <f t="shared" si="246"/>
        <v>0</v>
      </c>
      <c r="O269" s="588">
        <f t="shared" si="246"/>
        <v>0</v>
      </c>
      <c r="P269" s="588">
        <f t="shared" si="246"/>
        <v>0</v>
      </c>
      <c r="Q269" s="588">
        <f t="shared" si="246"/>
        <v>0</v>
      </c>
      <c r="R269" s="588">
        <f t="shared" si="246"/>
        <v>0</v>
      </c>
      <c r="S269" s="571">
        <f t="shared" si="207"/>
        <v>0</v>
      </c>
      <c r="T269" s="589">
        <f>T270+T275</f>
        <v>0</v>
      </c>
      <c r="U269" s="618" t="s">
        <v>578</v>
      </c>
      <c r="V269" s="615" t="s">
        <v>420</v>
      </c>
      <c r="W269" s="584">
        <f t="shared" ref="W269:AB269" si="247">W270+W275</f>
        <v>2074280</v>
      </c>
      <c r="X269" s="584">
        <f t="shared" si="247"/>
        <v>37131280</v>
      </c>
      <c r="Y269" s="584">
        <f t="shared" si="247"/>
        <v>37131280</v>
      </c>
      <c r="Z269" s="584">
        <f t="shared" si="247"/>
        <v>14626309</v>
      </c>
      <c r="AA269" s="584">
        <f t="shared" si="247"/>
        <v>14626309</v>
      </c>
      <c r="AB269" s="584">
        <f t="shared" si="247"/>
        <v>14626309</v>
      </c>
      <c r="AC269" s="570">
        <f t="shared" si="208"/>
        <v>0</v>
      </c>
      <c r="AD269" s="585">
        <f>AD270+AD275</f>
        <v>0</v>
      </c>
    </row>
    <row r="270" spans="1:30" ht="28.5" customHeight="1" x14ac:dyDescent="0.25">
      <c r="A270" s="614" t="s">
        <v>421</v>
      </c>
      <c r="B270" s="764" t="s">
        <v>422</v>
      </c>
      <c r="C270" s="584">
        <f>C271+C272+C273+C274</f>
        <v>2074280</v>
      </c>
      <c r="D270" s="584">
        <f t="shared" ref="D270:J270" si="248">D271+D272+D273+D274</f>
        <v>37131280</v>
      </c>
      <c r="E270" s="584">
        <f t="shared" si="248"/>
        <v>37131280</v>
      </c>
      <c r="F270" s="584">
        <f t="shared" si="248"/>
        <v>14626309</v>
      </c>
      <c r="G270" s="584">
        <f t="shared" si="248"/>
        <v>14626309</v>
      </c>
      <c r="H270" s="584">
        <f t="shared" si="248"/>
        <v>14626309</v>
      </c>
      <c r="I270" s="570">
        <f t="shared" si="245"/>
        <v>0</v>
      </c>
      <c r="J270" s="585">
        <f t="shared" si="248"/>
        <v>0</v>
      </c>
      <c r="K270" s="616" t="s">
        <v>421</v>
      </c>
      <c r="L270" s="765" t="s">
        <v>422</v>
      </c>
      <c r="M270" s="588">
        <f t="shared" ref="M270:R270" si="249">M271+M272+M273+M274</f>
        <v>0</v>
      </c>
      <c r="N270" s="588">
        <f t="shared" si="249"/>
        <v>0</v>
      </c>
      <c r="O270" s="588">
        <f t="shared" si="249"/>
        <v>0</v>
      </c>
      <c r="P270" s="588">
        <f t="shared" si="249"/>
        <v>0</v>
      </c>
      <c r="Q270" s="588">
        <f t="shared" si="249"/>
        <v>0</v>
      </c>
      <c r="R270" s="588">
        <f t="shared" si="249"/>
        <v>0</v>
      </c>
      <c r="S270" s="571">
        <f t="shared" si="207"/>
        <v>0</v>
      </c>
      <c r="T270" s="589">
        <f>T271+T272+T273+T274</f>
        <v>0</v>
      </c>
      <c r="U270" s="618" t="s">
        <v>421</v>
      </c>
      <c r="V270" s="764" t="s">
        <v>422</v>
      </c>
      <c r="W270" s="584">
        <f t="shared" ref="W270:AB270" si="250">W271+W272+W273+W274</f>
        <v>2074280</v>
      </c>
      <c r="X270" s="584">
        <f t="shared" si="250"/>
        <v>37131280</v>
      </c>
      <c r="Y270" s="584">
        <f t="shared" si="250"/>
        <v>37131280</v>
      </c>
      <c r="Z270" s="584">
        <f>Z271+Z272+Z273+Z274</f>
        <v>14626309</v>
      </c>
      <c r="AA270" s="584">
        <f>AA271+AA272+AA273+AA274</f>
        <v>14626309</v>
      </c>
      <c r="AB270" s="584">
        <f t="shared" si="250"/>
        <v>14626309</v>
      </c>
      <c r="AC270" s="570">
        <f t="shared" si="208"/>
        <v>0</v>
      </c>
      <c r="AD270" s="585">
        <f>AD271+AD272+AD273+AD274</f>
        <v>0</v>
      </c>
    </row>
    <row r="271" spans="1:30" x14ac:dyDescent="0.25">
      <c r="A271" s="610" t="s">
        <v>423</v>
      </c>
      <c r="B271" s="766" t="s">
        <v>424</v>
      </c>
      <c r="C271" s="593">
        <f t="shared" ref="C271:J275" si="251">W271+AG271</f>
        <v>2074280</v>
      </c>
      <c r="D271" s="593">
        <f t="shared" si="251"/>
        <v>37131280</v>
      </c>
      <c r="E271" s="593">
        <f t="shared" si="251"/>
        <v>37131280</v>
      </c>
      <c r="F271" s="593">
        <f>Z271+AJ271</f>
        <v>14626309</v>
      </c>
      <c r="G271" s="593">
        <f>AA271+AK271</f>
        <v>14626309</v>
      </c>
      <c r="H271" s="593">
        <f t="shared" si="251"/>
        <v>14626309</v>
      </c>
      <c r="I271" s="594">
        <f t="shared" si="245"/>
        <v>0</v>
      </c>
      <c r="J271" s="595">
        <f t="shared" si="251"/>
        <v>0</v>
      </c>
      <c r="K271" s="612" t="s">
        <v>423</v>
      </c>
      <c r="L271" s="767" t="s">
        <v>424</v>
      </c>
      <c r="M271" s="588"/>
      <c r="N271" s="598"/>
      <c r="O271" s="598">
        <v>0</v>
      </c>
      <c r="P271" s="598"/>
      <c r="Q271" s="598"/>
      <c r="R271" s="598"/>
      <c r="S271" s="600">
        <f t="shared" si="207"/>
        <v>0</v>
      </c>
      <c r="T271" s="601"/>
      <c r="U271" s="613" t="s">
        <v>423</v>
      </c>
      <c r="V271" s="766" t="s">
        <v>424</v>
      </c>
      <c r="W271" s="593">
        <v>2074280</v>
      </c>
      <c r="X271" s="768">
        <v>37131280</v>
      </c>
      <c r="Y271" s="769">
        <v>37131280</v>
      </c>
      <c r="Z271" s="769">
        <v>14626309</v>
      </c>
      <c r="AA271" s="769">
        <v>14626309</v>
      </c>
      <c r="AB271" s="769">
        <v>14626309</v>
      </c>
      <c r="AC271" s="594">
        <f>AA271-AB271</f>
        <v>0</v>
      </c>
      <c r="AD271" s="770"/>
    </row>
    <row r="272" spans="1:30" x14ac:dyDescent="0.25">
      <c r="A272" s="591" t="s">
        <v>425</v>
      </c>
      <c r="B272" s="766" t="s">
        <v>426</v>
      </c>
      <c r="C272" s="593">
        <f t="shared" si="251"/>
        <v>0</v>
      </c>
      <c r="D272" s="593">
        <f t="shared" si="251"/>
        <v>0</v>
      </c>
      <c r="E272" s="593">
        <f t="shared" si="251"/>
        <v>0</v>
      </c>
      <c r="F272" s="593">
        <f t="shared" si="251"/>
        <v>0</v>
      </c>
      <c r="G272" s="593">
        <f t="shared" si="251"/>
        <v>0</v>
      </c>
      <c r="H272" s="593">
        <f t="shared" si="251"/>
        <v>0</v>
      </c>
      <c r="I272" s="594">
        <f t="shared" si="245"/>
        <v>0</v>
      </c>
      <c r="J272" s="595">
        <f t="shared" si="251"/>
        <v>0</v>
      </c>
      <c r="K272" s="596" t="s">
        <v>425</v>
      </c>
      <c r="L272" s="767" t="s">
        <v>426</v>
      </c>
      <c r="M272" s="588"/>
      <c r="N272" s="598"/>
      <c r="O272" s="598"/>
      <c r="P272" s="598"/>
      <c r="Q272" s="598"/>
      <c r="R272" s="598"/>
      <c r="S272" s="600">
        <f t="shared" si="207"/>
        <v>0</v>
      </c>
      <c r="T272" s="601"/>
      <c r="U272" s="602" t="s">
        <v>425</v>
      </c>
      <c r="V272" s="766" t="s">
        <v>426</v>
      </c>
      <c r="W272" s="584"/>
      <c r="X272" s="768"/>
      <c r="Y272" s="769"/>
      <c r="Z272" s="769"/>
      <c r="AA272" s="769"/>
      <c r="AB272" s="769"/>
      <c r="AC272" s="594">
        <f t="shared" si="208"/>
        <v>0</v>
      </c>
      <c r="AD272" s="770"/>
    </row>
    <row r="273" spans="1:30" x14ac:dyDescent="0.25">
      <c r="A273" s="591" t="s">
        <v>427</v>
      </c>
      <c r="B273" s="766" t="s">
        <v>428</v>
      </c>
      <c r="C273" s="593">
        <f t="shared" si="251"/>
        <v>0</v>
      </c>
      <c r="D273" s="593">
        <f t="shared" si="251"/>
        <v>0</v>
      </c>
      <c r="E273" s="593">
        <f t="shared" si="251"/>
        <v>0</v>
      </c>
      <c r="F273" s="593">
        <f t="shared" si="251"/>
        <v>0</v>
      </c>
      <c r="G273" s="593">
        <f t="shared" si="251"/>
        <v>0</v>
      </c>
      <c r="H273" s="593">
        <f t="shared" si="251"/>
        <v>0</v>
      </c>
      <c r="I273" s="594">
        <f t="shared" si="245"/>
        <v>0</v>
      </c>
      <c r="J273" s="595">
        <f t="shared" si="251"/>
        <v>0</v>
      </c>
      <c r="K273" s="596" t="s">
        <v>427</v>
      </c>
      <c r="L273" s="767" t="s">
        <v>428</v>
      </c>
      <c r="M273" s="588"/>
      <c r="N273" s="598"/>
      <c r="O273" s="598"/>
      <c r="P273" s="598"/>
      <c r="Q273" s="598"/>
      <c r="R273" s="598"/>
      <c r="S273" s="600">
        <f t="shared" si="207"/>
        <v>0</v>
      </c>
      <c r="T273" s="601"/>
      <c r="U273" s="602" t="s">
        <v>427</v>
      </c>
      <c r="V273" s="766" t="s">
        <v>428</v>
      </c>
      <c r="W273" s="584"/>
      <c r="X273" s="768"/>
      <c r="Y273" s="769"/>
      <c r="Z273" s="769"/>
      <c r="AA273" s="769"/>
      <c r="AB273" s="769"/>
      <c r="AC273" s="594">
        <f t="shared" si="208"/>
        <v>0</v>
      </c>
      <c r="AD273" s="770"/>
    </row>
    <row r="274" spans="1:30" x14ac:dyDescent="0.25">
      <c r="A274" s="591" t="s">
        <v>429</v>
      </c>
      <c r="B274" s="766" t="s">
        <v>430</v>
      </c>
      <c r="C274" s="593">
        <f t="shared" si="251"/>
        <v>0</v>
      </c>
      <c r="D274" s="593">
        <f t="shared" si="251"/>
        <v>0</v>
      </c>
      <c r="E274" s="593">
        <f t="shared" si="251"/>
        <v>0</v>
      </c>
      <c r="F274" s="593">
        <f t="shared" si="251"/>
        <v>0</v>
      </c>
      <c r="G274" s="593">
        <f t="shared" si="251"/>
        <v>0</v>
      </c>
      <c r="H274" s="593">
        <f t="shared" si="251"/>
        <v>0</v>
      </c>
      <c r="I274" s="594">
        <f t="shared" si="245"/>
        <v>0</v>
      </c>
      <c r="J274" s="595">
        <f t="shared" si="251"/>
        <v>0</v>
      </c>
      <c r="K274" s="596" t="s">
        <v>429</v>
      </c>
      <c r="L274" s="767" t="s">
        <v>430</v>
      </c>
      <c r="M274" s="588"/>
      <c r="N274" s="598"/>
      <c r="O274" s="598"/>
      <c r="P274" s="598"/>
      <c r="Q274" s="598"/>
      <c r="R274" s="598"/>
      <c r="S274" s="600">
        <f t="shared" si="207"/>
        <v>0</v>
      </c>
      <c r="T274" s="601"/>
      <c r="U274" s="602" t="s">
        <v>429</v>
      </c>
      <c r="V274" s="766" t="s">
        <v>430</v>
      </c>
      <c r="W274" s="584"/>
      <c r="X274" s="603"/>
      <c r="Y274" s="728"/>
      <c r="Z274" s="728"/>
      <c r="AA274" s="728"/>
      <c r="AB274" s="728"/>
      <c r="AC274" s="594">
        <f t="shared" si="208"/>
        <v>0</v>
      </c>
      <c r="AD274" s="729"/>
    </row>
    <row r="275" spans="1:30" x14ac:dyDescent="0.25">
      <c r="A275" s="697" t="s">
        <v>431</v>
      </c>
      <c r="B275" s="615" t="s">
        <v>432</v>
      </c>
      <c r="C275" s="584">
        <f t="shared" si="251"/>
        <v>0</v>
      </c>
      <c r="D275" s="584">
        <f t="shared" si="251"/>
        <v>0</v>
      </c>
      <c r="E275" s="584">
        <f t="shared" si="251"/>
        <v>0</v>
      </c>
      <c r="F275" s="584">
        <f t="shared" si="251"/>
        <v>0</v>
      </c>
      <c r="G275" s="584">
        <f t="shared" si="251"/>
        <v>0</v>
      </c>
      <c r="H275" s="584">
        <f t="shared" si="251"/>
        <v>0</v>
      </c>
      <c r="I275" s="594">
        <f t="shared" si="245"/>
        <v>0</v>
      </c>
      <c r="J275" s="585">
        <f t="shared" si="251"/>
        <v>0</v>
      </c>
      <c r="K275" s="616" t="s">
        <v>431</v>
      </c>
      <c r="L275" s="617" t="s">
        <v>432</v>
      </c>
      <c r="M275" s="588"/>
      <c r="N275" s="598"/>
      <c r="O275" s="598"/>
      <c r="P275" s="598"/>
      <c r="Q275" s="598"/>
      <c r="R275" s="598"/>
      <c r="S275" s="600">
        <f t="shared" si="207"/>
        <v>0</v>
      </c>
      <c r="T275" s="601"/>
      <c r="U275" s="698" t="s">
        <v>431</v>
      </c>
      <c r="V275" s="615" t="s">
        <v>432</v>
      </c>
      <c r="W275" s="584"/>
      <c r="X275" s="603"/>
      <c r="Y275" s="605"/>
      <c r="Z275" s="605"/>
      <c r="AA275" s="605"/>
      <c r="AB275" s="605"/>
      <c r="AC275" s="594">
        <f t="shared" si="208"/>
        <v>0</v>
      </c>
      <c r="AD275" s="606"/>
    </row>
    <row r="276" spans="1:30" x14ac:dyDescent="0.25">
      <c r="A276" s="614" t="s">
        <v>579</v>
      </c>
      <c r="B276" s="615" t="s">
        <v>433</v>
      </c>
      <c r="C276" s="584">
        <f>C277</f>
        <v>0</v>
      </c>
      <c r="D276" s="584">
        <f t="shared" ref="D276:J277" si="252">D277</f>
        <v>0</v>
      </c>
      <c r="E276" s="584">
        <f t="shared" si="252"/>
        <v>0</v>
      </c>
      <c r="F276" s="584">
        <f t="shared" si="252"/>
        <v>0</v>
      </c>
      <c r="G276" s="584">
        <f t="shared" si="252"/>
        <v>0</v>
      </c>
      <c r="H276" s="584">
        <f t="shared" si="252"/>
        <v>0</v>
      </c>
      <c r="I276" s="570">
        <f t="shared" si="245"/>
        <v>0</v>
      </c>
      <c r="J276" s="585">
        <f t="shared" si="252"/>
        <v>0</v>
      </c>
      <c r="K276" s="616" t="s">
        <v>579</v>
      </c>
      <c r="L276" s="617" t="s">
        <v>433</v>
      </c>
      <c r="M276" s="588">
        <f>M277</f>
        <v>0</v>
      </c>
      <c r="N276" s="588">
        <f t="shared" ref="N276:T277" si="253">N277</f>
        <v>0</v>
      </c>
      <c r="O276" s="588">
        <f t="shared" si="253"/>
        <v>0</v>
      </c>
      <c r="P276" s="588">
        <f t="shared" si="253"/>
        <v>0</v>
      </c>
      <c r="Q276" s="588">
        <f t="shared" si="253"/>
        <v>0</v>
      </c>
      <c r="R276" s="588">
        <f t="shared" si="253"/>
        <v>0</v>
      </c>
      <c r="S276" s="571">
        <f t="shared" si="207"/>
        <v>0</v>
      </c>
      <c r="T276" s="589">
        <f t="shared" si="253"/>
        <v>0</v>
      </c>
      <c r="U276" s="618" t="s">
        <v>579</v>
      </c>
      <c r="V276" s="615" t="s">
        <v>433</v>
      </c>
      <c r="W276" s="584">
        <f>W277</f>
        <v>0</v>
      </c>
      <c r="X276" s="584">
        <f t="shared" ref="X276:AD277" si="254">X277</f>
        <v>0</v>
      </c>
      <c r="Y276" s="584">
        <f t="shared" si="254"/>
        <v>0</v>
      </c>
      <c r="Z276" s="584">
        <f t="shared" si="254"/>
        <v>0</v>
      </c>
      <c r="AA276" s="584">
        <f t="shared" si="254"/>
        <v>0</v>
      </c>
      <c r="AB276" s="584">
        <f t="shared" si="254"/>
        <v>0</v>
      </c>
      <c r="AC276" s="570">
        <f t="shared" si="208"/>
        <v>0</v>
      </c>
      <c r="AD276" s="585">
        <f t="shared" si="254"/>
        <v>0</v>
      </c>
    </row>
    <row r="277" spans="1:30" x14ac:dyDescent="0.25">
      <c r="A277" s="697" t="s">
        <v>434</v>
      </c>
      <c r="B277" s="764" t="s">
        <v>435</v>
      </c>
      <c r="C277" s="584">
        <f>C278</f>
        <v>0</v>
      </c>
      <c r="D277" s="584">
        <f t="shared" si="252"/>
        <v>0</v>
      </c>
      <c r="E277" s="584">
        <f t="shared" si="252"/>
        <v>0</v>
      </c>
      <c r="F277" s="584">
        <f t="shared" si="252"/>
        <v>0</v>
      </c>
      <c r="G277" s="584">
        <f t="shared" si="252"/>
        <v>0</v>
      </c>
      <c r="H277" s="584">
        <f t="shared" si="252"/>
        <v>0</v>
      </c>
      <c r="I277" s="570">
        <f t="shared" si="245"/>
        <v>0</v>
      </c>
      <c r="J277" s="585">
        <f t="shared" si="252"/>
        <v>0</v>
      </c>
      <c r="K277" s="616" t="s">
        <v>434</v>
      </c>
      <c r="L277" s="765" t="s">
        <v>435</v>
      </c>
      <c r="M277" s="588">
        <f>M278</f>
        <v>0</v>
      </c>
      <c r="N277" s="588">
        <f t="shared" si="253"/>
        <v>0</v>
      </c>
      <c r="O277" s="588">
        <f t="shared" si="253"/>
        <v>0</v>
      </c>
      <c r="P277" s="588">
        <f t="shared" si="253"/>
        <v>0</v>
      </c>
      <c r="Q277" s="588">
        <f t="shared" si="253"/>
        <v>0</v>
      </c>
      <c r="R277" s="588">
        <f t="shared" si="253"/>
        <v>0</v>
      </c>
      <c r="S277" s="571">
        <f t="shared" si="207"/>
        <v>0</v>
      </c>
      <c r="T277" s="589">
        <f t="shared" si="253"/>
        <v>0</v>
      </c>
      <c r="U277" s="698" t="s">
        <v>434</v>
      </c>
      <c r="V277" s="764" t="s">
        <v>435</v>
      </c>
      <c r="W277" s="584">
        <f>W278</f>
        <v>0</v>
      </c>
      <c r="X277" s="584">
        <f t="shared" si="254"/>
        <v>0</v>
      </c>
      <c r="Y277" s="584">
        <f t="shared" si="254"/>
        <v>0</v>
      </c>
      <c r="Z277" s="584">
        <f t="shared" si="254"/>
        <v>0</v>
      </c>
      <c r="AA277" s="584">
        <f t="shared" si="254"/>
        <v>0</v>
      </c>
      <c r="AB277" s="584">
        <f t="shared" si="254"/>
        <v>0</v>
      </c>
      <c r="AC277" s="570">
        <f t="shared" si="208"/>
        <v>0</v>
      </c>
      <c r="AD277" s="585">
        <f t="shared" si="254"/>
        <v>0</v>
      </c>
    </row>
    <row r="278" spans="1:30" x14ac:dyDescent="0.25">
      <c r="A278" s="591" t="s">
        <v>436</v>
      </c>
      <c r="B278" s="611" t="s">
        <v>437</v>
      </c>
      <c r="C278" s="593">
        <f t="shared" ref="C278:J278" si="255">W278+AG278</f>
        <v>0</v>
      </c>
      <c r="D278" s="593">
        <f t="shared" si="255"/>
        <v>0</v>
      </c>
      <c r="E278" s="593">
        <f t="shared" si="255"/>
        <v>0</v>
      </c>
      <c r="F278" s="593">
        <f t="shared" si="255"/>
        <v>0</v>
      </c>
      <c r="G278" s="593">
        <f t="shared" si="255"/>
        <v>0</v>
      </c>
      <c r="H278" s="593">
        <f t="shared" si="255"/>
        <v>0</v>
      </c>
      <c r="I278" s="594">
        <f t="shared" si="245"/>
        <v>0</v>
      </c>
      <c r="J278" s="595">
        <f t="shared" si="255"/>
        <v>0</v>
      </c>
      <c r="K278" s="596" t="s">
        <v>436</v>
      </c>
      <c r="L278" s="597" t="s">
        <v>437</v>
      </c>
      <c r="M278" s="771"/>
      <c r="N278" s="771"/>
      <c r="O278" s="771"/>
      <c r="P278" s="771"/>
      <c r="Q278" s="771"/>
      <c r="R278" s="771"/>
      <c r="S278" s="600">
        <f t="shared" si="207"/>
        <v>0</v>
      </c>
      <c r="T278" s="772"/>
      <c r="U278" s="602" t="s">
        <v>436</v>
      </c>
      <c r="V278" s="611" t="s">
        <v>437</v>
      </c>
      <c r="W278" s="773"/>
      <c r="X278" s="773"/>
      <c r="Y278" s="773"/>
      <c r="Z278" s="773"/>
      <c r="AA278" s="773"/>
      <c r="AB278" s="773"/>
      <c r="AC278" s="594">
        <f t="shared" si="208"/>
        <v>0</v>
      </c>
      <c r="AD278" s="774"/>
    </row>
    <row r="279" spans="1:30" x14ac:dyDescent="0.25">
      <c r="A279" s="614" t="s">
        <v>580</v>
      </c>
      <c r="B279" s="615" t="s">
        <v>438</v>
      </c>
      <c r="C279" s="773"/>
      <c r="D279" s="773"/>
      <c r="E279" s="773"/>
      <c r="F279" s="773"/>
      <c r="G279" s="773"/>
      <c r="H279" s="773"/>
      <c r="I279" s="594">
        <f t="shared" si="245"/>
        <v>0</v>
      </c>
      <c r="J279" s="774"/>
      <c r="K279" s="616" t="s">
        <v>580</v>
      </c>
      <c r="L279" s="617" t="s">
        <v>438</v>
      </c>
      <c r="M279" s="771"/>
      <c r="N279" s="771"/>
      <c r="O279" s="771"/>
      <c r="P279" s="771"/>
      <c r="Q279" s="771"/>
      <c r="R279" s="771"/>
      <c r="S279" s="600">
        <f t="shared" si="207"/>
        <v>0</v>
      </c>
      <c r="T279" s="772"/>
      <c r="U279" s="618" t="s">
        <v>580</v>
      </c>
      <c r="V279" s="615" t="s">
        <v>438</v>
      </c>
      <c r="W279" s="773"/>
      <c r="X279" s="773"/>
      <c r="Y279" s="773"/>
      <c r="Z279" s="773"/>
      <c r="AA279" s="773"/>
      <c r="AB279" s="773"/>
      <c r="AC279" s="594">
        <f t="shared" si="208"/>
        <v>0</v>
      </c>
      <c r="AD279" s="774"/>
    </row>
    <row r="280" spans="1:30" ht="15" customHeight="1" x14ac:dyDescent="0.25">
      <c r="A280" s="614" t="s">
        <v>439</v>
      </c>
      <c r="B280" s="615" t="s">
        <v>440</v>
      </c>
      <c r="C280" s="584">
        <f>C281</f>
        <v>0</v>
      </c>
      <c r="D280" s="584">
        <f t="shared" ref="D280:J281" si="256">D281</f>
        <v>0</v>
      </c>
      <c r="E280" s="584">
        <f t="shared" si="256"/>
        <v>0</v>
      </c>
      <c r="F280" s="584">
        <f t="shared" si="256"/>
        <v>0</v>
      </c>
      <c r="G280" s="584">
        <f t="shared" si="256"/>
        <v>0</v>
      </c>
      <c r="H280" s="584">
        <f t="shared" si="256"/>
        <v>0</v>
      </c>
      <c r="I280" s="570">
        <f t="shared" si="245"/>
        <v>0</v>
      </c>
      <c r="J280" s="585">
        <f t="shared" si="256"/>
        <v>0</v>
      </c>
      <c r="K280" s="616" t="s">
        <v>439</v>
      </c>
      <c r="L280" s="617" t="s">
        <v>440</v>
      </c>
      <c r="M280" s="588">
        <f>M281</f>
        <v>0</v>
      </c>
      <c r="N280" s="588">
        <f t="shared" ref="N280:T281" si="257">N281</f>
        <v>0</v>
      </c>
      <c r="O280" s="588">
        <f t="shared" si="257"/>
        <v>0</v>
      </c>
      <c r="P280" s="588">
        <f t="shared" si="257"/>
        <v>0</v>
      </c>
      <c r="Q280" s="588">
        <f t="shared" si="257"/>
        <v>0</v>
      </c>
      <c r="R280" s="588">
        <f t="shared" si="257"/>
        <v>0</v>
      </c>
      <c r="S280" s="571">
        <f t="shared" si="207"/>
        <v>0</v>
      </c>
      <c r="T280" s="589">
        <f t="shared" si="257"/>
        <v>0</v>
      </c>
      <c r="U280" s="618" t="s">
        <v>439</v>
      </c>
      <c r="V280" s="615" t="s">
        <v>440</v>
      </c>
      <c r="W280" s="584">
        <f>W281</f>
        <v>0</v>
      </c>
      <c r="X280" s="584">
        <f t="shared" ref="X280:AD281" si="258">X281</f>
        <v>0</v>
      </c>
      <c r="Y280" s="584">
        <f t="shared" si="258"/>
        <v>0</v>
      </c>
      <c r="Z280" s="584">
        <f t="shared" si="258"/>
        <v>0</v>
      </c>
      <c r="AA280" s="584">
        <f t="shared" si="258"/>
        <v>0</v>
      </c>
      <c r="AB280" s="584">
        <f t="shared" si="258"/>
        <v>0</v>
      </c>
      <c r="AC280" s="570">
        <f t="shared" si="208"/>
        <v>0</v>
      </c>
      <c r="AD280" s="585">
        <f t="shared" si="258"/>
        <v>0</v>
      </c>
    </row>
    <row r="281" spans="1:30" x14ac:dyDescent="0.25">
      <c r="A281" s="614" t="s">
        <v>581</v>
      </c>
      <c r="B281" s="615" t="s">
        <v>302</v>
      </c>
      <c r="C281" s="584">
        <f>C282</f>
        <v>0</v>
      </c>
      <c r="D281" s="584">
        <f t="shared" si="256"/>
        <v>0</v>
      </c>
      <c r="E281" s="584">
        <f t="shared" si="256"/>
        <v>0</v>
      </c>
      <c r="F281" s="584">
        <f t="shared" si="256"/>
        <v>0</v>
      </c>
      <c r="G281" s="584">
        <f t="shared" si="256"/>
        <v>0</v>
      </c>
      <c r="H281" s="584">
        <f t="shared" si="256"/>
        <v>0</v>
      </c>
      <c r="I281" s="570">
        <f t="shared" si="245"/>
        <v>0</v>
      </c>
      <c r="J281" s="585">
        <f t="shared" si="256"/>
        <v>0</v>
      </c>
      <c r="K281" s="616" t="s">
        <v>581</v>
      </c>
      <c r="L281" s="617" t="s">
        <v>302</v>
      </c>
      <c r="M281" s="588">
        <f>M282</f>
        <v>0</v>
      </c>
      <c r="N281" s="588">
        <f t="shared" si="257"/>
        <v>0</v>
      </c>
      <c r="O281" s="588">
        <f t="shared" si="257"/>
        <v>0</v>
      </c>
      <c r="P281" s="588">
        <f t="shared" si="257"/>
        <v>0</v>
      </c>
      <c r="Q281" s="588">
        <f t="shared" si="257"/>
        <v>0</v>
      </c>
      <c r="R281" s="588">
        <f t="shared" si="257"/>
        <v>0</v>
      </c>
      <c r="S281" s="571">
        <f t="shared" si="207"/>
        <v>0</v>
      </c>
      <c r="T281" s="589">
        <f t="shared" si="257"/>
        <v>0</v>
      </c>
      <c r="U281" s="618" t="s">
        <v>581</v>
      </c>
      <c r="V281" s="615" t="s">
        <v>302</v>
      </c>
      <c r="W281" s="584">
        <f>W282</f>
        <v>0</v>
      </c>
      <c r="X281" s="584">
        <f t="shared" si="258"/>
        <v>0</v>
      </c>
      <c r="Y281" s="584">
        <f t="shared" si="258"/>
        <v>0</v>
      </c>
      <c r="Z281" s="584">
        <f t="shared" si="258"/>
        <v>0</v>
      </c>
      <c r="AA281" s="584">
        <f t="shared" si="258"/>
        <v>0</v>
      </c>
      <c r="AB281" s="584">
        <f t="shared" si="258"/>
        <v>0</v>
      </c>
      <c r="AC281" s="570">
        <f t="shared" si="208"/>
        <v>0</v>
      </c>
      <c r="AD281" s="585">
        <f t="shared" si="258"/>
        <v>0</v>
      </c>
    </row>
    <row r="282" spans="1:30" ht="26.25" customHeight="1" thickBot="1" x14ac:dyDescent="0.3">
      <c r="A282" s="849" t="s">
        <v>441</v>
      </c>
      <c r="B282" s="620" t="s">
        <v>442</v>
      </c>
      <c r="C282" s="621">
        <f t="shared" ref="C282:J282" si="259">W282+AG282</f>
        <v>0</v>
      </c>
      <c r="D282" s="621">
        <f t="shared" si="259"/>
        <v>0</v>
      </c>
      <c r="E282" s="621">
        <f t="shared" si="259"/>
        <v>0</v>
      </c>
      <c r="F282" s="621">
        <f t="shared" si="259"/>
        <v>0</v>
      </c>
      <c r="G282" s="621">
        <f t="shared" si="259"/>
        <v>0</v>
      </c>
      <c r="H282" s="621">
        <f t="shared" si="259"/>
        <v>0</v>
      </c>
      <c r="I282" s="622">
        <f t="shared" si="245"/>
        <v>0</v>
      </c>
      <c r="J282" s="623">
        <f t="shared" si="259"/>
        <v>0</v>
      </c>
      <c r="K282" s="586" t="s">
        <v>441</v>
      </c>
      <c r="L282" s="617" t="s">
        <v>442</v>
      </c>
      <c r="M282" s="771"/>
      <c r="N282" s="771"/>
      <c r="O282" s="771"/>
      <c r="P282" s="771"/>
      <c r="Q282" s="771"/>
      <c r="R282" s="771"/>
      <c r="S282" s="600">
        <f t="shared" si="207"/>
        <v>0</v>
      </c>
      <c r="T282" s="772"/>
      <c r="U282" s="590" t="s">
        <v>441</v>
      </c>
      <c r="V282" s="615" t="s">
        <v>442</v>
      </c>
      <c r="W282" s="773"/>
      <c r="X282" s="773"/>
      <c r="Y282" s="773"/>
      <c r="Z282" s="773"/>
      <c r="AA282" s="773"/>
      <c r="AB282" s="773"/>
      <c r="AC282" s="594">
        <f t="shared" si="208"/>
        <v>0</v>
      </c>
      <c r="AD282" s="774"/>
    </row>
    <row r="283" spans="1:30" ht="28.5" hidden="1" x14ac:dyDescent="0.25">
      <c r="A283" s="725" t="s">
        <v>582</v>
      </c>
      <c r="B283" s="635" t="s">
        <v>321</v>
      </c>
      <c r="C283" s="636">
        <f>C284</f>
        <v>0</v>
      </c>
      <c r="D283" s="636">
        <f t="shared" ref="D283:J284" si="260">D284</f>
        <v>0</v>
      </c>
      <c r="E283" s="636">
        <f t="shared" si="260"/>
        <v>0</v>
      </c>
      <c r="F283" s="636">
        <f t="shared" si="260"/>
        <v>0</v>
      </c>
      <c r="G283" s="636">
        <f t="shared" si="260"/>
        <v>0</v>
      </c>
      <c r="H283" s="636">
        <f t="shared" si="260"/>
        <v>0</v>
      </c>
      <c r="I283" s="570">
        <f t="shared" si="245"/>
        <v>0</v>
      </c>
      <c r="J283" s="637">
        <f t="shared" si="260"/>
        <v>0</v>
      </c>
      <c r="K283" s="669" t="s">
        <v>582</v>
      </c>
      <c r="L283" s="617" t="s">
        <v>321</v>
      </c>
      <c r="M283" s="588">
        <f>M284</f>
        <v>0</v>
      </c>
      <c r="N283" s="588">
        <f t="shared" ref="N283:T284" si="261">N284</f>
        <v>0</v>
      </c>
      <c r="O283" s="588">
        <f t="shared" si="261"/>
        <v>0</v>
      </c>
      <c r="P283" s="588">
        <f t="shared" si="261"/>
        <v>0</v>
      </c>
      <c r="Q283" s="588">
        <f t="shared" si="261"/>
        <v>0</v>
      </c>
      <c r="R283" s="588">
        <f t="shared" si="261"/>
        <v>0</v>
      </c>
      <c r="S283" s="571">
        <f t="shared" si="207"/>
        <v>0</v>
      </c>
      <c r="T283" s="589">
        <f t="shared" si="261"/>
        <v>0</v>
      </c>
      <c r="U283" s="726" t="s">
        <v>582</v>
      </c>
      <c r="V283" s="615" t="s">
        <v>321</v>
      </c>
      <c r="W283" s="584">
        <f>W284</f>
        <v>0</v>
      </c>
      <c r="X283" s="584">
        <f t="shared" ref="X283:AD284" si="262">X284</f>
        <v>0</v>
      </c>
      <c r="Y283" s="584">
        <f t="shared" si="262"/>
        <v>0</v>
      </c>
      <c r="Z283" s="584">
        <f t="shared" si="262"/>
        <v>0</v>
      </c>
      <c r="AA283" s="584">
        <f t="shared" si="262"/>
        <v>0</v>
      </c>
      <c r="AB283" s="584">
        <f t="shared" si="262"/>
        <v>0</v>
      </c>
      <c r="AC283" s="570">
        <f t="shared" si="208"/>
        <v>0</v>
      </c>
      <c r="AD283" s="585">
        <f t="shared" si="262"/>
        <v>0</v>
      </c>
    </row>
    <row r="284" spans="1:30" ht="28.5" hidden="1" x14ac:dyDescent="0.25">
      <c r="A284" s="725" t="s">
        <v>536</v>
      </c>
      <c r="B284" s="615" t="s">
        <v>443</v>
      </c>
      <c r="C284" s="584">
        <f>C285</f>
        <v>0</v>
      </c>
      <c r="D284" s="584">
        <f t="shared" si="260"/>
        <v>0</v>
      </c>
      <c r="E284" s="584">
        <f t="shared" si="260"/>
        <v>0</v>
      </c>
      <c r="F284" s="584">
        <f t="shared" si="260"/>
        <v>0</v>
      </c>
      <c r="G284" s="584">
        <f t="shared" si="260"/>
        <v>0</v>
      </c>
      <c r="H284" s="584">
        <f t="shared" si="260"/>
        <v>0</v>
      </c>
      <c r="I284" s="570">
        <f t="shared" si="245"/>
        <v>0</v>
      </c>
      <c r="J284" s="665">
        <f t="shared" si="260"/>
        <v>0</v>
      </c>
      <c r="K284" s="669" t="s">
        <v>536</v>
      </c>
      <c r="L284" s="617" t="s">
        <v>443</v>
      </c>
      <c r="M284" s="588">
        <f>M285</f>
        <v>0</v>
      </c>
      <c r="N284" s="588">
        <f t="shared" si="261"/>
        <v>0</v>
      </c>
      <c r="O284" s="588">
        <f t="shared" si="261"/>
        <v>0</v>
      </c>
      <c r="P284" s="588">
        <f t="shared" si="261"/>
        <v>0</v>
      </c>
      <c r="Q284" s="588">
        <f t="shared" si="261"/>
        <v>0</v>
      </c>
      <c r="R284" s="588">
        <f t="shared" si="261"/>
        <v>0</v>
      </c>
      <c r="S284" s="571">
        <f t="shared" si="207"/>
        <v>0</v>
      </c>
      <c r="T284" s="589">
        <f t="shared" si="261"/>
        <v>0</v>
      </c>
      <c r="U284" s="726" t="s">
        <v>536</v>
      </c>
      <c r="V284" s="615" t="s">
        <v>443</v>
      </c>
      <c r="W284" s="584">
        <f>W285</f>
        <v>0</v>
      </c>
      <c r="X284" s="584">
        <f t="shared" si="262"/>
        <v>0</v>
      </c>
      <c r="Y284" s="584">
        <f t="shared" si="262"/>
        <v>0</v>
      </c>
      <c r="Z284" s="584">
        <f t="shared" si="262"/>
        <v>0</v>
      </c>
      <c r="AA284" s="584">
        <f t="shared" si="262"/>
        <v>0</v>
      </c>
      <c r="AB284" s="584">
        <f t="shared" si="262"/>
        <v>0</v>
      </c>
      <c r="AC284" s="570">
        <f t="shared" si="208"/>
        <v>0</v>
      </c>
      <c r="AD284" s="585">
        <f t="shared" si="262"/>
        <v>0</v>
      </c>
    </row>
    <row r="285" spans="1:30" ht="28.5" hidden="1" x14ac:dyDescent="0.25">
      <c r="A285" s="692" t="s">
        <v>583</v>
      </c>
      <c r="B285" s="615" t="s">
        <v>322</v>
      </c>
      <c r="C285" s="584">
        <f>C286+C287</f>
        <v>0</v>
      </c>
      <c r="D285" s="584">
        <f t="shared" ref="D285:J285" si="263">D286+D287</f>
        <v>0</v>
      </c>
      <c r="E285" s="584">
        <f t="shared" si="263"/>
        <v>0</v>
      </c>
      <c r="F285" s="584">
        <f t="shared" si="263"/>
        <v>0</v>
      </c>
      <c r="G285" s="584">
        <f t="shared" si="263"/>
        <v>0</v>
      </c>
      <c r="H285" s="584">
        <f t="shared" si="263"/>
        <v>0</v>
      </c>
      <c r="I285" s="570">
        <f t="shared" si="245"/>
        <v>0</v>
      </c>
      <c r="J285" s="665">
        <f t="shared" si="263"/>
        <v>0</v>
      </c>
      <c r="K285" s="669" t="s">
        <v>583</v>
      </c>
      <c r="L285" s="617" t="s">
        <v>322</v>
      </c>
      <c r="M285" s="588">
        <f t="shared" ref="M285:R285" si="264">M286+M287</f>
        <v>0</v>
      </c>
      <c r="N285" s="588">
        <f t="shared" si="264"/>
        <v>0</v>
      </c>
      <c r="O285" s="588">
        <f t="shared" si="264"/>
        <v>0</v>
      </c>
      <c r="P285" s="588">
        <f t="shared" si="264"/>
        <v>0</v>
      </c>
      <c r="Q285" s="588">
        <f t="shared" si="264"/>
        <v>0</v>
      </c>
      <c r="R285" s="588">
        <f t="shared" si="264"/>
        <v>0</v>
      </c>
      <c r="S285" s="571">
        <f t="shared" si="207"/>
        <v>0</v>
      </c>
      <c r="T285" s="589">
        <f>T286+T287</f>
        <v>0</v>
      </c>
      <c r="U285" s="693" t="s">
        <v>583</v>
      </c>
      <c r="V285" s="615" t="s">
        <v>322</v>
      </c>
      <c r="W285" s="584">
        <f t="shared" ref="W285:AB285" si="265">W286+W287</f>
        <v>0</v>
      </c>
      <c r="X285" s="584">
        <f t="shared" si="265"/>
        <v>0</v>
      </c>
      <c r="Y285" s="584">
        <f t="shared" si="265"/>
        <v>0</v>
      </c>
      <c r="Z285" s="584">
        <f t="shared" si="265"/>
        <v>0</v>
      </c>
      <c r="AA285" s="584">
        <f t="shared" si="265"/>
        <v>0</v>
      </c>
      <c r="AB285" s="584">
        <f t="shared" si="265"/>
        <v>0</v>
      </c>
      <c r="AC285" s="570">
        <f t="shared" si="208"/>
        <v>0</v>
      </c>
      <c r="AD285" s="585">
        <f>AD286+AD287</f>
        <v>0</v>
      </c>
    </row>
    <row r="286" spans="1:30" ht="30.75" hidden="1" thickBot="1" x14ac:dyDescent="0.3">
      <c r="A286" s="775" t="s">
        <v>584</v>
      </c>
      <c r="B286" s="620" t="s">
        <v>585</v>
      </c>
      <c r="C286" s="621">
        <f t="shared" ref="C286:J287" si="266">W286+AG286</f>
        <v>0</v>
      </c>
      <c r="D286" s="621">
        <f t="shared" si="266"/>
        <v>0</v>
      </c>
      <c r="E286" s="621">
        <f t="shared" si="266"/>
        <v>0</v>
      </c>
      <c r="F286" s="621">
        <f t="shared" si="266"/>
        <v>0</v>
      </c>
      <c r="G286" s="621">
        <f t="shared" si="266"/>
        <v>0</v>
      </c>
      <c r="H286" s="621">
        <f t="shared" si="266"/>
        <v>0</v>
      </c>
      <c r="I286" s="622">
        <f t="shared" si="245"/>
        <v>0</v>
      </c>
      <c r="J286" s="672">
        <f t="shared" si="266"/>
        <v>0</v>
      </c>
      <c r="K286" s="776" t="s">
        <v>584</v>
      </c>
      <c r="L286" s="625" t="s">
        <v>585</v>
      </c>
      <c r="M286" s="777"/>
      <c r="N286" s="778"/>
      <c r="O286" s="777"/>
      <c r="P286" s="778"/>
      <c r="Q286" s="778"/>
      <c r="R286" s="627"/>
      <c r="S286" s="628">
        <f t="shared" si="207"/>
        <v>0</v>
      </c>
      <c r="T286" s="629"/>
      <c r="U286" s="779" t="s">
        <v>584</v>
      </c>
      <c r="V286" s="620" t="s">
        <v>585</v>
      </c>
      <c r="W286" s="780"/>
      <c r="X286" s="781"/>
      <c r="Y286" s="780"/>
      <c r="Z286" s="782"/>
      <c r="AA286" s="782"/>
      <c r="AB286" s="632"/>
      <c r="AC286" s="622">
        <f t="shared" si="208"/>
        <v>0</v>
      </c>
      <c r="AD286" s="633"/>
    </row>
    <row r="287" spans="1:30" ht="30" hidden="1" x14ac:dyDescent="0.25">
      <c r="A287" s="850" t="s">
        <v>586</v>
      </c>
      <c r="B287" s="851" t="s">
        <v>587</v>
      </c>
      <c r="C287" s="852">
        <f t="shared" si="266"/>
        <v>0</v>
      </c>
      <c r="D287" s="852">
        <f t="shared" si="266"/>
        <v>0</v>
      </c>
      <c r="E287" s="852">
        <f t="shared" si="266"/>
        <v>0</v>
      </c>
      <c r="F287" s="852">
        <f t="shared" si="266"/>
        <v>0</v>
      </c>
      <c r="G287" s="852">
        <f t="shared" si="266"/>
        <v>0</v>
      </c>
      <c r="H287" s="852">
        <f t="shared" si="266"/>
        <v>0</v>
      </c>
      <c r="I287" s="853">
        <f t="shared" si="245"/>
        <v>0</v>
      </c>
      <c r="J287" s="854">
        <f t="shared" si="266"/>
        <v>0</v>
      </c>
      <c r="K287" s="902" t="s">
        <v>586</v>
      </c>
      <c r="L287" s="903" t="s">
        <v>587</v>
      </c>
      <c r="M287" s="904"/>
      <c r="N287" s="905"/>
      <c r="O287" s="904"/>
      <c r="P287" s="905"/>
      <c r="Q287" s="905"/>
      <c r="R287" s="906"/>
      <c r="S287" s="907">
        <f t="shared" si="207"/>
        <v>0</v>
      </c>
      <c r="T287" s="908"/>
      <c r="U287" s="716" t="s">
        <v>586</v>
      </c>
      <c r="V287" s="783" t="s">
        <v>587</v>
      </c>
      <c r="W287" s="784"/>
      <c r="X287" s="785"/>
      <c r="Y287" s="784"/>
      <c r="Z287" s="786"/>
      <c r="AA287" s="786"/>
      <c r="AB287" s="688"/>
      <c r="AC287" s="678">
        <f t="shared" si="208"/>
        <v>0</v>
      </c>
      <c r="AD287" s="689"/>
    </row>
    <row r="288" spans="1:30" x14ac:dyDescent="0.25">
      <c r="A288" s="754" t="s">
        <v>540</v>
      </c>
      <c r="B288" s="717" t="s">
        <v>541</v>
      </c>
      <c r="C288" s="718">
        <f>C289-C291</f>
        <v>0</v>
      </c>
      <c r="D288" s="718">
        <f t="shared" ref="D288:J288" si="267">D289-D291</f>
        <v>0</v>
      </c>
      <c r="E288" s="718">
        <f t="shared" si="267"/>
        <v>0</v>
      </c>
      <c r="F288" s="718">
        <f t="shared" si="267"/>
        <v>0</v>
      </c>
      <c r="G288" s="718">
        <f t="shared" si="267"/>
        <v>0</v>
      </c>
      <c r="H288" s="718">
        <f t="shared" si="267"/>
        <v>0</v>
      </c>
      <c r="I288" s="573">
        <f t="shared" si="245"/>
        <v>0</v>
      </c>
      <c r="J288" s="757">
        <f t="shared" si="267"/>
        <v>0</v>
      </c>
      <c r="K288" s="755" t="s">
        <v>540</v>
      </c>
      <c r="L288" s="639" t="s">
        <v>541</v>
      </c>
      <c r="M288" s="640">
        <f t="shared" ref="M288:R288" si="268">M289-M291</f>
        <v>0</v>
      </c>
      <c r="N288" s="640">
        <f t="shared" si="268"/>
        <v>0</v>
      </c>
      <c r="O288" s="640">
        <f t="shared" si="268"/>
        <v>0</v>
      </c>
      <c r="P288" s="640">
        <f t="shared" si="268"/>
        <v>0</v>
      </c>
      <c r="Q288" s="640">
        <f t="shared" si="268"/>
        <v>0</v>
      </c>
      <c r="R288" s="640">
        <f t="shared" si="268"/>
        <v>0</v>
      </c>
      <c r="S288" s="641">
        <f t="shared" si="207"/>
        <v>0</v>
      </c>
      <c r="T288" s="642">
        <f>T289-T291</f>
        <v>0</v>
      </c>
      <c r="U288" s="706" t="s">
        <v>540</v>
      </c>
      <c r="V288" s="615" t="s">
        <v>541</v>
      </c>
      <c r="W288" s="584">
        <f t="shared" ref="W288:AB288" si="269">W289-W291</f>
        <v>0</v>
      </c>
      <c r="X288" s="584">
        <f t="shared" si="269"/>
        <v>0</v>
      </c>
      <c r="Y288" s="584">
        <f t="shared" si="269"/>
        <v>0</v>
      </c>
      <c r="Z288" s="584">
        <f t="shared" si="269"/>
        <v>0</v>
      </c>
      <c r="AA288" s="584">
        <f t="shared" si="269"/>
        <v>0</v>
      </c>
      <c r="AB288" s="584">
        <f t="shared" si="269"/>
        <v>0</v>
      </c>
      <c r="AC288" s="570">
        <f t="shared" si="208"/>
        <v>0</v>
      </c>
      <c r="AD288" s="585">
        <f>AD289-AD291</f>
        <v>0</v>
      </c>
    </row>
    <row r="289" spans="1:30" x14ac:dyDescent="0.25">
      <c r="A289" s="705" t="s">
        <v>444</v>
      </c>
      <c r="B289" s="615" t="s">
        <v>324</v>
      </c>
      <c r="C289" s="584">
        <f>C290+C291</f>
        <v>0</v>
      </c>
      <c r="D289" s="584">
        <f t="shared" ref="D289:J289" si="270">D290+D291</f>
        <v>0</v>
      </c>
      <c r="E289" s="584">
        <f t="shared" si="270"/>
        <v>0</v>
      </c>
      <c r="F289" s="584">
        <f t="shared" si="270"/>
        <v>0</v>
      </c>
      <c r="G289" s="584">
        <f t="shared" si="270"/>
        <v>0</v>
      </c>
      <c r="H289" s="584">
        <f t="shared" si="270"/>
        <v>0</v>
      </c>
      <c r="I289" s="570">
        <f t="shared" si="245"/>
        <v>0</v>
      </c>
      <c r="J289" s="585">
        <f t="shared" si="270"/>
        <v>0</v>
      </c>
      <c r="K289" s="546" t="s">
        <v>444</v>
      </c>
      <c r="L289" s="617" t="s">
        <v>324</v>
      </c>
      <c r="M289" s="588">
        <f t="shared" ref="M289:R289" si="271">M290+M291</f>
        <v>0</v>
      </c>
      <c r="N289" s="588">
        <f t="shared" si="271"/>
        <v>0</v>
      </c>
      <c r="O289" s="588">
        <f t="shared" si="271"/>
        <v>0</v>
      </c>
      <c r="P289" s="588">
        <f t="shared" si="271"/>
        <v>0</v>
      </c>
      <c r="Q289" s="588">
        <f t="shared" si="271"/>
        <v>0</v>
      </c>
      <c r="R289" s="588">
        <f t="shared" si="271"/>
        <v>0</v>
      </c>
      <c r="S289" s="571">
        <f t="shared" si="207"/>
        <v>0</v>
      </c>
      <c r="T289" s="589">
        <f>T290+T291</f>
        <v>0</v>
      </c>
      <c r="U289" s="706" t="s">
        <v>444</v>
      </c>
      <c r="V289" s="615" t="s">
        <v>324</v>
      </c>
      <c r="W289" s="584">
        <f t="shared" ref="W289:AB289" si="272">W290+W291</f>
        <v>0</v>
      </c>
      <c r="X289" s="584">
        <f t="shared" si="272"/>
        <v>0</v>
      </c>
      <c r="Y289" s="584">
        <f t="shared" si="272"/>
        <v>0</v>
      </c>
      <c r="Z289" s="584">
        <f t="shared" si="272"/>
        <v>0</v>
      </c>
      <c r="AA289" s="584">
        <f t="shared" si="272"/>
        <v>0</v>
      </c>
      <c r="AB289" s="584">
        <f t="shared" si="272"/>
        <v>0</v>
      </c>
      <c r="AC289" s="570">
        <f t="shared" si="208"/>
        <v>0</v>
      </c>
      <c r="AD289" s="585">
        <f>AD290+AD291</f>
        <v>0</v>
      </c>
    </row>
    <row r="290" spans="1:30" x14ac:dyDescent="0.25">
      <c r="A290" s="705" t="s">
        <v>445</v>
      </c>
      <c r="B290" s="611" t="s">
        <v>446</v>
      </c>
      <c r="C290" s="593">
        <f t="shared" ref="C290:J290" si="273">W290+AG290</f>
        <v>0</v>
      </c>
      <c r="D290" s="593">
        <f t="shared" si="273"/>
        <v>0</v>
      </c>
      <c r="E290" s="593">
        <f t="shared" si="273"/>
        <v>0</v>
      </c>
      <c r="F290" s="593">
        <f t="shared" si="273"/>
        <v>0</v>
      </c>
      <c r="G290" s="593">
        <f t="shared" si="273"/>
        <v>0</v>
      </c>
      <c r="H290" s="593">
        <f t="shared" si="273"/>
        <v>0</v>
      </c>
      <c r="I290" s="594">
        <f t="shared" si="245"/>
        <v>0</v>
      </c>
      <c r="J290" s="595">
        <f t="shared" si="273"/>
        <v>0</v>
      </c>
      <c r="K290" s="546" t="s">
        <v>445</v>
      </c>
      <c r="L290" s="617" t="s">
        <v>446</v>
      </c>
      <c r="M290" s="771"/>
      <c r="N290" s="771"/>
      <c r="O290" s="771"/>
      <c r="P290" s="771"/>
      <c r="Q290" s="771"/>
      <c r="R290" s="771"/>
      <c r="S290" s="600">
        <f t="shared" si="207"/>
        <v>0</v>
      </c>
      <c r="T290" s="772"/>
      <c r="U290" s="706" t="s">
        <v>445</v>
      </c>
      <c r="V290" s="615" t="s">
        <v>446</v>
      </c>
      <c r="W290" s="773"/>
      <c r="X290" s="773"/>
      <c r="Y290" s="773"/>
      <c r="Z290" s="773"/>
      <c r="AA290" s="773"/>
      <c r="AB290" s="773"/>
      <c r="AC290" s="594">
        <f t="shared" si="208"/>
        <v>0</v>
      </c>
      <c r="AD290" s="774"/>
    </row>
    <row r="291" spans="1:30" x14ac:dyDescent="0.25">
      <c r="A291" s="705" t="s">
        <v>447</v>
      </c>
      <c r="B291" s="724" t="s">
        <v>328</v>
      </c>
      <c r="C291" s="584">
        <f>C292+C293</f>
        <v>0</v>
      </c>
      <c r="D291" s="584">
        <f t="shared" ref="D291:J291" si="274">D292+D293</f>
        <v>0</v>
      </c>
      <c r="E291" s="584">
        <f t="shared" si="274"/>
        <v>0</v>
      </c>
      <c r="F291" s="584">
        <f t="shared" si="274"/>
        <v>0</v>
      </c>
      <c r="G291" s="584">
        <f t="shared" si="274"/>
        <v>0</v>
      </c>
      <c r="H291" s="584">
        <f t="shared" si="274"/>
        <v>0</v>
      </c>
      <c r="I291" s="570">
        <f t="shared" si="245"/>
        <v>0</v>
      </c>
      <c r="J291" s="585">
        <f t="shared" si="274"/>
        <v>0</v>
      </c>
      <c r="K291" s="546" t="s">
        <v>447</v>
      </c>
      <c r="L291" s="617" t="s">
        <v>328</v>
      </c>
      <c r="M291" s="588">
        <f t="shared" ref="M291:R291" si="275">M292+M293</f>
        <v>0</v>
      </c>
      <c r="N291" s="588">
        <f t="shared" si="275"/>
        <v>0</v>
      </c>
      <c r="O291" s="588">
        <f t="shared" si="275"/>
        <v>0</v>
      </c>
      <c r="P291" s="588">
        <f t="shared" si="275"/>
        <v>0</v>
      </c>
      <c r="Q291" s="588">
        <f t="shared" si="275"/>
        <v>0</v>
      </c>
      <c r="R291" s="588">
        <f t="shared" si="275"/>
        <v>0</v>
      </c>
      <c r="S291" s="571">
        <f t="shared" si="207"/>
        <v>0</v>
      </c>
      <c r="T291" s="589">
        <f>T292+T293</f>
        <v>0</v>
      </c>
      <c r="U291" s="706" t="s">
        <v>447</v>
      </c>
      <c r="V291" s="724" t="s">
        <v>328</v>
      </c>
      <c r="W291" s="584">
        <f t="shared" ref="W291:AB291" si="276">W292+W293</f>
        <v>0</v>
      </c>
      <c r="X291" s="584">
        <f t="shared" si="276"/>
        <v>0</v>
      </c>
      <c r="Y291" s="584">
        <f t="shared" si="276"/>
        <v>0</v>
      </c>
      <c r="Z291" s="584">
        <f t="shared" si="276"/>
        <v>0</v>
      </c>
      <c r="AA291" s="584">
        <f t="shared" si="276"/>
        <v>0</v>
      </c>
      <c r="AB291" s="584">
        <f t="shared" si="276"/>
        <v>0</v>
      </c>
      <c r="AC291" s="570">
        <f t="shared" si="208"/>
        <v>0</v>
      </c>
      <c r="AD291" s="585">
        <f>AD292+AD293</f>
        <v>0</v>
      </c>
    </row>
    <row r="292" spans="1:30" ht="15.75" thickBot="1" x14ac:dyDescent="0.3">
      <c r="A292" s="787" t="s">
        <v>448</v>
      </c>
      <c r="B292" s="788" t="s">
        <v>449</v>
      </c>
      <c r="C292" s="621">
        <f t="shared" ref="C292:J292" si="277">W292+AG292</f>
        <v>0</v>
      </c>
      <c r="D292" s="621">
        <f t="shared" si="277"/>
        <v>0</v>
      </c>
      <c r="E292" s="621">
        <f t="shared" si="277"/>
        <v>0</v>
      </c>
      <c r="F292" s="621">
        <f t="shared" si="277"/>
        <v>0</v>
      </c>
      <c r="G292" s="621">
        <f t="shared" si="277"/>
        <v>0</v>
      </c>
      <c r="H292" s="621">
        <f t="shared" si="277"/>
        <v>0</v>
      </c>
      <c r="I292" s="622">
        <f t="shared" si="245"/>
        <v>0</v>
      </c>
      <c r="J292" s="623">
        <f t="shared" si="277"/>
        <v>0</v>
      </c>
      <c r="K292" s="789" t="s">
        <v>448</v>
      </c>
      <c r="L292" s="709" t="s">
        <v>449</v>
      </c>
      <c r="M292" s="777"/>
      <c r="N292" s="778"/>
      <c r="O292" s="777"/>
      <c r="P292" s="778"/>
      <c r="Q292" s="778"/>
      <c r="R292" s="627"/>
      <c r="S292" s="628">
        <f t="shared" si="207"/>
        <v>0</v>
      </c>
      <c r="T292" s="629"/>
      <c r="U292" s="790" t="s">
        <v>448</v>
      </c>
      <c r="V292" s="791" t="s">
        <v>449</v>
      </c>
      <c r="W292" s="780"/>
      <c r="X292" s="782"/>
      <c r="Y292" s="780"/>
      <c r="Z292" s="782"/>
      <c r="AA292" s="782"/>
      <c r="AB292" s="632"/>
      <c r="AC292" s="622">
        <f t="shared" si="208"/>
        <v>0</v>
      </c>
      <c r="AD292" s="633"/>
    </row>
    <row r="293" spans="1:30" x14ac:dyDescent="0.25">
      <c r="A293" s="548"/>
      <c r="B293" s="549"/>
      <c r="C293" s="550"/>
      <c r="D293" s="551"/>
      <c r="E293" s="552"/>
      <c r="F293" s="551"/>
      <c r="G293" s="551"/>
      <c r="H293" s="543"/>
      <c r="I293" s="543"/>
      <c r="J293" s="543"/>
      <c r="K293" s="543"/>
      <c r="L293" s="543"/>
      <c r="M293" s="543"/>
      <c r="N293" s="543"/>
      <c r="O293" s="543"/>
      <c r="P293" s="543"/>
      <c r="Q293" s="543"/>
      <c r="R293" s="543"/>
      <c r="S293" s="543"/>
      <c r="T293" s="543"/>
      <c r="U293" s="548"/>
      <c r="V293" s="549"/>
      <c r="W293" s="550"/>
      <c r="X293" s="551"/>
      <c r="Y293" s="552"/>
      <c r="Z293" s="551"/>
      <c r="AA293" s="551"/>
      <c r="AB293" s="543"/>
      <c r="AC293" s="543"/>
      <c r="AD293" s="543"/>
    </row>
    <row r="294" spans="1:30" x14ac:dyDescent="0.25">
      <c r="A294" s="548"/>
      <c r="B294" s="549"/>
      <c r="C294" s="550"/>
      <c r="D294" s="551"/>
      <c r="E294" s="552"/>
      <c r="F294" s="551"/>
      <c r="G294" s="551"/>
      <c r="H294" s="543"/>
      <c r="I294" s="543"/>
      <c r="J294" s="543"/>
      <c r="K294" s="543"/>
      <c r="L294" s="543"/>
      <c r="M294" s="543"/>
      <c r="N294" s="543"/>
      <c r="O294" s="543"/>
      <c r="P294" s="543"/>
      <c r="Q294" s="543"/>
      <c r="R294" s="543"/>
      <c r="S294" s="543"/>
      <c r="T294" s="543"/>
      <c r="U294" s="548"/>
      <c r="V294" s="549"/>
      <c r="W294" s="550"/>
      <c r="X294" s="551"/>
      <c r="Y294" s="552"/>
      <c r="Z294" s="551"/>
      <c r="AA294" s="551"/>
      <c r="AB294" s="543"/>
      <c r="AC294" s="543"/>
      <c r="AD294" s="543"/>
    </row>
    <row r="295" spans="1:30" x14ac:dyDescent="0.25">
      <c r="A295" s="1111" t="s">
        <v>588</v>
      </c>
      <c r="B295" s="1111"/>
      <c r="C295" s="1111"/>
      <c r="D295" s="1111"/>
      <c r="E295" s="1111"/>
      <c r="F295" s="1111"/>
      <c r="G295" s="1111"/>
      <c r="H295" s="1111"/>
      <c r="I295" s="1111"/>
      <c r="J295" s="1111"/>
      <c r="K295" s="1111" t="s">
        <v>588</v>
      </c>
      <c r="L295" s="1111"/>
      <c r="M295" s="1111"/>
      <c r="N295" s="1111"/>
      <c r="O295" s="1111"/>
      <c r="P295" s="1111"/>
      <c r="Q295" s="1111"/>
      <c r="R295" s="1111"/>
      <c r="S295" s="1111"/>
      <c r="T295" s="1111"/>
      <c r="U295" s="1111" t="s">
        <v>588</v>
      </c>
      <c r="V295" s="1111"/>
      <c r="W295" s="1111"/>
      <c r="X295" s="1111"/>
      <c r="Y295" s="1111"/>
      <c r="Z295" s="1111"/>
      <c r="AA295" s="1111"/>
      <c r="AB295" s="1111"/>
      <c r="AC295" s="1111"/>
      <c r="AD295" s="1111"/>
    </row>
    <row r="296" spans="1:30" x14ac:dyDescent="0.25">
      <c r="A296" s="1112" t="s">
        <v>589</v>
      </c>
      <c r="B296" s="1112"/>
      <c r="C296" s="1112"/>
      <c r="D296" s="1112"/>
      <c r="E296" s="1112"/>
      <c r="F296" s="1112"/>
      <c r="G296" s="1112"/>
      <c r="H296" s="1112"/>
      <c r="I296" s="1112"/>
      <c r="J296" s="1112"/>
      <c r="K296" s="1112" t="s">
        <v>589</v>
      </c>
      <c r="L296" s="1112"/>
      <c r="M296" s="1112"/>
      <c r="N296" s="1112"/>
      <c r="O296" s="1112"/>
      <c r="P296" s="1112"/>
      <c r="Q296" s="1112"/>
      <c r="R296" s="1112"/>
      <c r="S296" s="1112"/>
      <c r="T296" s="1112"/>
      <c r="U296" s="1112" t="s">
        <v>589</v>
      </c>
      <c r="V296" s="1112"/>
      <c r="W296" s="1112"/>
      <c r="X296" s="1112"/>
      <c r="Y296" s="1112"/>
      <c r="Z296" s="1112"/>
      <c r="AA296" s="1112"/>
      <c r="AB296" s="1112"/>
      <c r="AC296" s="1112"/>
      <c r="AD296" s="1112"/>
    </row>
    <row r="297" spans="1:30" x14ac:dyDescent="0.25">
      <c r="A297" s="553" t="s">
        <v>450</v>
      </c>
      <c r="B297" s="554"/>
      <c r="C297" s="554"/>
      <c r="D297" s="551"/>
      <c r="E297" s="551"/>
      <c r="F297" s="551"/>
      <c r="G297" s="551"/>
      <c r="H297" s="555"/>
      <c r="I297" s="543"/>
      <c r="J297" s="543"/>
      <c r="K297" s="553" t="s">
        <v>450</v>
      </c>
      <c r="L297" s="554"/>
      <c r="M297" s="554"/>
      <c r="N297" s="551"/>
      <c r="O297" s="551"/>
      <c r="P297" s="551"/>
      <c r="Q297" s="551"/>
      <c r="R297" s="555"/>
      <c r="S297" s="543"/>
      <c r="T297" s="543"/>
      <c r="U297" s="553" t="s">
        <v>450</v>
      </c>
      <c r="V297" s="554"/>
      <c r="W297" s="554"/>
      <c r="X297" s="551"/>
      <c r="Y297" s="551"/>
      <c r="Z297" s="551"/>
      <c r="AA297" s="551"/>
      <c r="AB297" s="555"/>
      <c r="AC297" s="543"/>
      <c r="AD297" s="543"/>
    </row>
    <row r="298" spans="1:30" ht="22.5" customHeight="1" x14ac:dyDescent="0.25">
      <c r="A298" s="1113" t="s">
        <v>451</v>
      </c>
      <c r="B298" s="1113"/>
      <c r="C298" s="1113"/>
      <c r="D298" s="1113"/>
      <c r="E298" s="1113"/>
      <c r="F298" s="1113"/>
      <c r="G298" s="1113"/>
      <c r="H298" s="1113"/>
      <c r="I298" s="1113"/>
      <c r="J298" s="1113"/>
      <c r="K298" s="1113" t="s">
        <v>451</v>
      </c>
      <c r="L298" s="1113"/>
      <c r="M298" s="1113"/>
      <c r="N298" s="1113"/>
      <c r="O298" s="1113"/>
      <c r="P298" s="1113"/>
      <c r="Q298" s="1113"/>
      <c r="R298" s="1113"/>
      <c r="S298" s="1113"/>
      <c r="T298" s="1113"/>
      <c r="U298" s="1113" t="s">
        <v>451</v>
      </c>
      <c r="V298" s="1113"/>
      <c r="W298" s="1113"/>
      <c r="X298" s="1113"/>
      <c r="Y298" s="1113"/>
      <c r="Z298" s="1113"/>
      <c r="AA298" s="1113"/>
      <c r="AB298" s="1113"/>
      <c r="AC298" s="1113"/>
      <c r="AD298" s="1113"/>
    </row>
    <row r="299" spans="1:30" x14ac:dyDescent="0.25">
      <c r="A299" s="556"/>
      <c r="B299" s="557"/>
      <c r="C299" s="557"/>
      <c r="D299" s="557"/>
      <c r="E299" s="557"/>
      <c r="F299" s="557"/>
      <c r="G299" s="557"/>
      <c r="H299" s="557"/>
      <c r="I299" s="557"/>
      <c r="J299" s="557"/>
      <c r="K299" s="556"/>
      <c r="L299" s="557"/>
      <c r="M299" s="557"/>
      <c r="N299" s="557"/>
      <c r="O299" s="557"/>
      <c r="P299" s="557"/>
      <c r="Q299" s="557"/>
      <c r="R299" s="557"/>
      <c r="S299" s="557"/>
      <c r="T299" s="557"/>
      <c r="U299" s="556"/>
      <c r="V299" s="557"/>
      <c r="W299" s="557"/>
      <c r="X299" s="557"/>
      <c r="Y299" s="557"/>
      <c r="Z299" s="557"/>
      <c r="AA299" s="557"/>
      <c r="AB299" s="557"/>
      <c r="AC299" s="557"/>
      <c r="AD299" s="557"/>
    </row>
    <row r="300" spans="1:30" ht="18.75" x14ac:dyDescent="0.3">
      <c r="A300" s="1025" t="s">
        <v>825</v>
      </c>
      <c r="B300" s="1025"/>
      <c r="C300" s="88" t="s">
        <v>590</v>
      </c>
      <c r="D300" s="89"/>
      <c r="E300" s="88"/>
      <c r="F300" s="928"/>
      <c r="G300" s="928" t="s">
        <v>822</v>
      </c>
      <c r="H300" s="928"/>
      <c r="I300" s="90" t="s">
        <v>823</v>
      </c>
      <c r="J300" s="90"/>
      <c r="K300" s="1025" t="s">
        <v>825</v>
      </c>
      <c r="L300" s="1025"/>
      <c r="M300" s="88" t="s">
        <v>590</v>
      </c>
      <c r="N300" s="89"/>
      <c r="O300" s="88"/>
      <c r="P300" s="928"/>
      <c r="Q300" s="928" t="s">
        <v>822</v>
      </c>
      <c r="R300" s="928"/>
      <c r="S300" s="90" t="s">
        <v>823</v>
      </c>
      <c r="T300" s="90"/>
      <c r="U300" s="1025" t="s">
        <v>825</v>
      </c>
      <c r="V300" s="1025"/>
      <c r="W300" s="88" t="s">
        <v>590</v>
      </c>
      <c r="X300" s="89"/>
      <c r="Y300" s="88"/>
      <c r="Z300" s="928"/>
      <c r="AA300" s="928" t="s">
        <v>822</v>
      </c>
      <c r="AB300" s="928"/>
      <c r="AC300" s="90" t="s">
        <v>823</v>
      </c>
      <c r="AD300" s="90"/>
    </row>
    <row r="301" spans="1:30" ht="18.75" x14ac:dyDescent="0.25">
      <c r="A301" s="1026" t="s">
        <v>826</v>
      </c>
      <c r="B301" s="1026"/>
      <c r="C301" s="1027" t="s">
        <v>836</v>
      </c>
      <c r="D301" s="1027"/>
      <c r="E301" s="1027"/>
      <c r="F301" s="1028" t="s">
        <v>824</v>
      </c>
      <c r="G301" s="1028"/>
      <c r="H301" s="1028"/>
      <c r="I301" s="90" t="s">
        <v>837</v>
      </c>
      <c r="J301" s="90"/>
      <c r="K301" s="1026" t="s">
        <v>826</v>
      </c>
      <c r="L301" s="1026"/>
      <c r="M301" s="1027" t="s">
        <v>836</v>
      </c>
      <c r="N301" s="1027"/>
      <c r="O301" s="1027"/>
      <c r="P301" s="1028" t="s">
        <v>824</v>
      </c>
      <c r="Q301" s="1028"/>
      <c r="R301" s="1028"/>
      <c r="S301" s="90" t="s">
        <v>837</v>
      </c>
      <c r="T301" s="90"/>
      <c r="U301" s="1026" t="s">
        <v>839</v>
      </c>
      <c r="V301" s="1026"/>
      <c r="W301" s="1027" t="s">
        <v>836</v>
      </c>
      <c r="X301" s="1027"/>
      <c r="Y301" s="1027"/>
      <c r="Z301" s="1028" t="s">
        <v>824</v>
      </c>
      <c r="AA301" s="1028"/>
      <c r="AB301" s="1028"/>
      <c r="AC301" s="90" t="s">
        <v>837</v>
      </c>
      <c r="AD301" s="90"/>
    </row>
    <row r="302" spans="1:30" x14ac:dyDescent="0.25">
      <c r="A302" s="1016"/>
      <c r="B302" s="1016"/>
      <c r="C302" s="543"/>
      <c r="D302" s="543"/>
      <c r="E302" s="544"/>
      <c r="F302" s="544"/>
      <c r="G302" s="544"/>
      <c r="H302" s="544"/>
      <c r="I302" s="544"/>
      <c r="J302" s="544"/>
      <c r="K302" s="1016"/>
      <c r="L302" s="1016"/>
      <c r="M302" s="543"/>
      <c r="N302" s="543"/>
      <c r="O302" s="544"/>
      <c r="P302" s="544"/>
      <c r="Q302" s="544"/>
      <c r="R302" s="544"/>
      <c r="S302" s="544"/>
      <c r="T302" s="544"/>
      <c r="U302" s="1016"/>
      <c r="V302" s="1016"/>
      <c r="W302" s="543"/>
      <c r="X302" s="543"/>
      <c r="Y302" s="544"/>
      <c r="Z302" s="544"/>
      <c r="AA302" s="544"/>
      <c r="AB302" s="544"/>
      <c r="AC302" s="544"/>
      <c r="AD302" s="544"/>
    </row>
    <row r="303" spans="1:30" ht="18.75" x14ac:dyDescent="0.25">
      <c r="A303" s="1026"/>
      <c r="B303" s="1026"/>
      <c r="C303" s="543"/>
      <c r="D303" s="543"/>
      <c r="E303" s="544"/>
      <c r="F303" s="544"/>
      <c r="G303" s="544"/>
      <c r="H303" s="544"/>
      <c r="I303" s="544"/>
      <c r="J303" s="544"/>
      <c r="K303" s="1026"/>
      <c r="L303" s="1026"/>
      <c r="M303" s="543"/>
      <c r="N303" s="543"/>
      <c r="O303" s="544"/>
      <c r="P303" s="544"/>
      <c r="Q303" s="544"/>
      <c r="R303" s="544"/>
      <c r="S303" s="544"/>
      <c r="T303" s="544"/>
      <c r="U303" s="1026"/>
      <c r="V303" s="1026"/>
      <c r="W303" s="543"/>
      <c r="X303" s="543"/>
      <c r="Y303" s="544"/>
      <c r="Z303" s="544"/>
      <c r="AA303" s="544"/>
      <c r="AB303" s="544"/>
      <c r="AC303" s="544"/>
      <c r="AD303" s="544"/>
    </row>
    <row r="304" spans="1:30" x14ac:dyDescent="0.25">
      <c r="A304" s="545"/>
      <c r="B304" s="543"/>
      <c r="C304" s="543"/>
      <c r="D304" s="543"/>
      <c r="E304" s="544"/>
      <c r="F304" s="544"/>
      <c r="G304" s="544"/>
      <c r="H304" s="544"/>
      <c r="I304" s="544"/>
      <c r="J304" s="544"/>
      <c r="K304" s="544"/>
      <c r="L304" s="544"/>
      <c r="M304" s="544"/>
      <c r="N304" s="544"/>
      <c r="O304" s="544"/>
      <c r="P304" s="544"/>
      <c r="Q304" s="544"/>
      <c r="R304" s="544"/>
      <c r="S304" s="544"/>
      <c r="T304" s="544"/>
      <c r="U304" s="544"/>
      <c r="V304" s="544"/>
      <c r="W304" s="544"/>
      <c r="X304" s="544"/>
      <c r="Y304" s="544"/>
      <c r="Z304" s="544"/>
      <c r="AA304" s="544"/>
      <c r="AB304" s="544"/>
      <c r="AC304" s="544"/>
      <c r="AD304" s="544"/>
    </row>
    <row r="305" spans="1:30" x14ac:dyDescent="0.25">
      <c r="A305" s="545"/>
      <c r="B305" s="543"/>
      <c r="C305" s="543"/>
      <c r="D305" s="543"/>
      <c r="E305" s="544"/>
      <c r="F305" s="544"/>
      <c r="G305" s="544"/>
      <c r="H305" s="544"/>
      <c r="I305" s="544"/>
      <c r="J305" s="544"/>
      <c r="K305" s="544"/>
      <c r="L305" s="544"/>
      <c r="M305" s="544"/>
      <c r="N305" s="544"/>
      <c r="O305" s="544"/>
      <c r="P305" s="544"/>
      <c r="Q305" s="544"/>
      <c r="R305" s="544"/>
      <c r="S305" s="544"/>
      <c r="T305" s="544"/>
      <c r="U305" s="544"/>
      <c r="V305" s="544"/>
      <c r="W305" s="544"/>
      <c r="X305" s="544"/>
      <c r="Y305" s="544"/>
      <c r="Z305" s="544"/>
      <c r="AA305" s="544"/>
      <c r="AB305" s="544"/>
      <c r="AC305" s="544"/>
      <c r="AD305" s="544"/>
    </row>
  </sheetData>
  <mergeCells count="67">
    <mergeCell ref="A1:K1"/>
    <mergeCell ref="U300:V300"/>
    <mergeCell ref="U301:V301"/>
    <mergeCell ref="W301:Y301"/>
    <mergeCell ref="U302:V302"/>
    <mergeCell ref="A300:B300"/>
    <mergeCell ref="A301:B301"/>
    <mergeCell ref="C301:E301"/>
    <mergeCell ref="A302:B302"/>
    <mergeCell ref="K8:R8"/>
    <mergeCell ref="G3:I3"/>
    <mergeCell ref="A6:H6"/>
    <mergeCell ref="A8:H8"/>
    <mergeCell ref="A5:H5"/>
    <mergeCell ref="D9:E9"/>
    <mergeCell ref="A9:A10"/>
    <mergeCell ref="U303:V303"/>
    <mergeCell ref="K300:L300"/>
    <mergeCell ref="K301:L301"/>
    <mergeCell ref="M301:O301"/>
    <mergeCell ref="K302:L302"/>
    <mergeCell ref="K303:L303"/>
    <mergeCell ref="A303:B303"/>
    <mergeCell ref="S9:S10"/>
    <mergeCell ref="T9:T10"/>
    <mergeCell ref="K295:T295"/>
    <mergeCell ref="K296:T296"/>
    <mergeCell ref="K298:T298"/>
    <mergeCell ref="K9:K10"/>
    <mergeCell ref="L9:L10"/>
    <mergeCell ref="M9:M10"/>
    <mergeCell ref="N9:O9"/>
    <mergeCell ref="P9:P10"/>
    <mergeCell ref="Q9:Q10"/>
    <mergeCell ref="R9:R10"/>
    <mergeCell ref="H9:H10"/>
    <mergeCell ref="I9:I10"/>
    <mergeCell ref="J9:J10"/>
    <mergeCell ref="B9:B10"/>
    <mergeCell ref="C9:C10"/>
    <mergeCell ref="F9:F10"/>
    <mergeCell ref="G9:G10"/>
    <mergeCell ref="U8:AB8"/>
    <mergeCell ref="U5:AB5"/>
    <mergeCell ref="X9:Y9"/>
    <mergeCell ref="U6:AE6"/>
    <mergeCell ref="U9:U10"/>
    <mergeCell ref="V9:V10"/>
    <mergeCell ref="W9:W10"/>
    <mergeCell ref="Z9:Z10"/>
    <mergeCell ref="AA9:AA10"/>
    <mergeCell ref="K5:R5"/>
    <mergeCell ref="K6:R6"/>
    <mergeCell ref="Q3:S3"/>
    <mergeCell ref="F301:H301"/>
    <mergeCell ref="Z301:AB301"/>
    <mergeCell ref="A295:J295"/>
    <mergeCell ref="U295:AD295"/>
    <mergeCell ref="A296:J296"/>
    <mergeCell ref="U296:AD296"/>
    <mergeCell ref="A298:J298"/>
    <mergeCell ref="U298:AD298"/>
    <mergeCell ref="P301:R301"/>
    <mergeCell ref="AB9:AB10"/>
    <mergeCell ref="AC9:AC10"/>
    <mergeCell ref="AD9:AD10"/>
    <mergeCell ref="AA3:AC3"/>
  </mergeCells>
  <pageMargins left="0.15748031496062992" right="0" top="0.23622047244094491" bottom="0.27559055118110237" header="0.51181102362204722" footer="0"/>
  <pageSetup paperSize="9" scale="58" orientation="landscape" r:id="rId1"/>
  <rowBreaks count="7" manualBreakCount="7">
    <brk id="48" max="19" man="1"/>
    <brk id="92" max="19" man="1"/>
    <brk id="128" max="19" man="1"/>
    <brk id="162" max="19" man="1"/>
    <brk id="202" max="19" man="1"/>
    <brk id="247" max="29" man="1"/>
    <brk id="286" max="19" man="1"/>
  </rowBreaks>
  <colBreaks count="1" manualBreakCount="1">
    <brk id="20" max="30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5"/>
  <sheetViews>
    <sheetView view="pageBreakPreview" topLeftCell="A184" zoomScale="70" zoomScaleSheetLayoutView="70" workbookViewId="0">
      <selection activeCell="A287" sqref="A287:J292"/>
    </sheetView>
  </sheetViews>
  <sheetFormatPr defaultRowHeight="15" x14ac:dyDescent="0.25"/>
  <cols>
    <col min="1" max="1" width="74" style="1" customWidth="1"/>
    <col min="2" max="2" width="19" style="1" customWidth="1"/>
    <col min="3" max="3" width="16.28515625" style="1" customWidth="1"/>
    <col min="4" max="4" width="22.42578125" style="1" customWidth="1"/>
    <col min="5" max="5" width="18.42578125" style="1" customWidth="1"/>
    <col min="6" max="6" width="17" style="1" customWidth="1"/>
    <col min="7" max="7" width="16" style="1" customWidth="1"/>
    <col min="8" max="8" width="16.7109375" style="1" customWidth="1"/>
    <col min="9" max="9" width="20" style="1" customWidth="1"/>
    <col min="10" max="10" width="20.42578125" style="1" customWidth="1"/>
    <col min="11" max="11" width="75.140625" style="1" customWidth="1"/>
    <col min="12" max="12" width="17.5703125" style="1" customWidth="1"/>
    <col min="13" max="13" width="15.28515625" style="1" customWidth="1"/>
    <col min="14" max="14" width="20.85546875" style="1" customWidth="1"/>
    <col min="15" max="16" width="15.28515625" style="1" customWidth="1"/>
    <col min="17" max="17" width="18.5703125" style="1" customWidth="1"/>
    <col min="18" max="18" width="18.28515625" style="1" customWidth="1"/>
    <col min="19" max="19" width="19.42578125" style="1" customWidth="1"/>
    <col min="20" max="20" width="21.7109375" style="1" customWidth="1"/>
    <col min="21" max="16384" width="9.140625" style="1"/>
  </cols>
  <sheetData>
    <row r="1" spans="1:20" x14ac:dyDescent="0.25">
      <c r="A1" s="2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ht="15.75" x14ac:dyDescent="0.25">
      <c r="A2" s="2"/>
      <c r="B2" s="2"/>
      <c r="C2" s="3"/>
      <c r="D2" s="4"/>
      <c r="E2" s="4"/>
      <c r="F2" s="4"/>
      <c r="G2" s="4"/>
      <c r="H2" s="4"/>
      <c r="I2" s="4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x14ac:dyDescent="0.25">
      <c r="A3" s="2"/>
      <c r="B3" s="2"/>
      <c r="C3" s="3"/>
      <c r="D3" s="4"/>
      <c r="E3" s="4"/>
      <c r="F3" s="4"/>
      <c r="G3" s="1102" t="s">
        <v>0</v>
      </c>
      <c r="H3" s="1102"/>
      <c r="I3" s="1102"/>
      <c r="J3" s="4"/>
      <c r="K3" s="4"/>
      <c r="L3" s="4"/>
      <c r="M3" s="4"/>
      <c r="N3" s="4"/>
      <c r="O3" s="4"/>
      <c r="P3" s="4"/>
      <c r="Q3" s="1102" t="s">
        <v>0</v>
      </c>
      <c r="R3" s="1102"/>
      <c r="S3" s="1102"/>
      <c r="T3" s="4"/>
    </row>
    <row r="4" spans="1:20" x14ac:dyDescent="0.25">
      <c r="A4" s="2"/>
      <c r="B4" s="2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15.75" x14ac:dyDescent="0.25">
      <c r="A5" s="1103" t="s">
        <v>1</v>
      </c>
      <c r="B5" s="1103"/>
      <c r="C5" s="1103"/>
      <c r="D5" s="1103"/>
      <c r="E5" s="1103"/>
      <c r="F5" s="1103"/>
      <c r="G5" s="1103"/>
      <c r="H5" s="1103"/>
      <c r="I5" s="4"/>
      <c r="J5" s="4"/>
      <c r="K5" s="1103" t="s">
        <v>1</v>
      </c>
      <c r="L5" s="1103"/>
      <c r="M5" s="1103"/>
      <c r="N5" s="1103"/>
      <c r="O5" s="1103"/>
      <c r="P5" s="1103"/>
      <c r="Q5" s="1103"/>
      <c r="R5" s="1103"/>
      <c r="S5" s="4"/>
      <c r="T5" s="4"/>
    </row>
    <row r="6" spans="1:20" ht="15.75" x14ac:dyDescent="0.25">
      <c r="A6" s="1103" t="s">
        <v>833</v>
      </c>
      <c r="B6" s="1103"/>
      <c r="C6" s="1103"/>
      <c r="D6" s="1103"/>
      <c r="E6" s="1103"/>
      <c r="F6" s="1103"/>
      <c r="G6" s="1103"/>
      <c r="H6" s="1103"/>
      <c r="I6" s="4"/>
      <c r="J6" s="4"/>
      <c r="K6" s="1103" t="s">
        <v>833</v>
      </c>
      <c r="L6" s="1103"/>
      <c r="M6" s="1103"/>
      <c r="N6" s="1103"/>
      <c r="O6" s="1103"/>
      <c r="P6" s="1103"/>
      <c r="Q6" s="1103"/>
      <c r="R6" s="1103"/>
      <c r="S6" s="4"/>
      <c r="T6" s="4"/>
    </row>
    <row r="7" spans="1:20" x14ac:dyDescent="0.25">
      <c r="A7" s="2"/>
      <c r="B7" s="3"/>
      <c r="C7" s="3"/>
      <c r="D7" s="8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ht="16.5" thickBot="1" x14ac:dyDescent="0.3">
      <c r="A8" s="1024" t="s">
        <v>602</v>
      </c>
      <c r="B8" s="1024"/>
      <c r="C8" s="1024"/>
      <c r="D8" s="1024"/>
      <c r="E8" s="1024"/>
      <c r="F8" s="1024"/>
      <c r="G8" s="1024"/>
      <c r="H8" s="1024"/>
      <c r="I8" s="6"/>
      <c r="J8" s="7" t="s">
        <v>2</v>
      </c>
      <c r="K8" s="1024" t="s">
        <v>788</v>
      </c>
      <c r="L8" s="1024"/>
      <c r="M8" s="1024"/>
      <c r="N8" s="1024"/>
      <c r="O8" s="1024"/>
      <c r="P8" s="1024"/>
      <c r="Q8" s="1024"/>
      <c r="R8" s="1024"/>
      <c r="S8" s="7"/>
      <c r="T8" s="7"/>
    </row>
    <row r="9" spans="1:20" ht="18" customHeight="1" thickBot="1" x14ac:dyDescent="0.3">
      <c r="A9" s="1104" t="s">
        <v>3</v>
      </c>
      <c r="B9" s="1106" t="s">
        <v>4</v>
      </c>
      <c r="C9" s="1106" t="s">
        <v>5</v>
      </c>
      <c r="D9" s="1108" t="s">
        <v>6</v>
      </c>
      <c r="E9" s="1108"/>
      <c r="F9" s="1100" t="s">
        <v>7</v>
      </c>
      <c r="G9" s="1100" t="s">
        <v>8</v>
      </c>
      <c r="H9" s="1100" t="s">
        <v>9</v>
      </c>
      <c r="I9" s="1100" t="s">
        <v>10</v>
      </c>
      <c r="J9" s="1109" t="s">
        <v>11</v>
      </c>
      <c r="K9" s="1141" t="s">
        <v>3</v>
      </c>
      <c r="L9" s="1137" t="s">
        <v>4</v>
      </c>
      <c r="M9" s="1137" t="s">
        <v>5</v>
      </c>
      <c r="N9" s="1136" t="s">
        <v>6</v>
      </c>
      <c r="O9" s="1136"/>
      <c r="P9" s="1137" t="s">
        <v>7</v>
      </c>
      <c r="Q9" s="1137" t="s">
        <v>8</v>
      </c>
      <c r="R9" s="1137" t="s">
        <v>9</v>
      </c>
      <c r="S9" s="1137" t="s">
        <v>10</v>
      </c>
      <c r="T9" s="1139" t="s">
        <v>11</v>
      </c>
    </row>
    <row r="10" spans="1:20" ht="48" customHeight="1" thickBot="1" x14ac:dyDescent="0.3">
      <c r="A10" s="1105"/>
      <c r="B10" s="1107"/>
      <c r="C10" s="1107"/>
      <c r="D10" s="236" t="s">
        <v>834</v>
      </c>
      <c r="E10" s="237" t="s">
        <v>835</v>
      </c>
      <c r="F10" s="1101"/>
      <c r="G10" s="1101"/>
      <c r="H10" s="1101"/>
      <c r="I10" s="1101"/>
      <c r="J10" s="1110"/>
      <c r="K10" s="1142"/>
      <c r="L10" s="1138"/>
      <c r="M10" s="1138"/>
      <c r="N10" s="236" t="s">
        <v>834</v>
      </c>
      <c r="O10" s="237" t="s">
        <v>835</v>
      </c>
      <c r="P10" s="1138"/>
      <c r="Q10" s="1138"/>
      <c r="R10" s="1138"/>
      <c r="S10" s="1138"/>
      <c r="T10" s="1140"/>
    </row>
    <row r="11" spans="1:20" ht="15.75" thickBot="1" x14ac:dyDescent="0.3">
      <c r="A11" s="9" t="s">
        <v>12</v>
      </c>
      <c r="B11" s="10" t="s">
        <v>13</v>
      </c>
      <c r="C11" s="11">
        <v>1</v>
      </c>
      <c r="D11" s="12">
        <v>2</v>
      </c>
      <c r="E11" s="13">
        <v>3</v>
      </c>
      <c r="F11" s="13">
        <v>4</v>
      </c>
      <c r="G11" s="13">
        <v>5</v>
      </c>
      <c r="H11" s="13">
        <v>6</v>
      </c>
      <c r="I11" s="13" t="s">
        <v>14</v>
      </c>
      <c r="J11" s="14">
        <v>8</v>
      </c>
      <c r="K11" s="802" t="s">
        <v>12</v>
      </c>
      <c r="L11" s="803" t="s">
        <v>13</v>
      </c>
      <c r="M11" s="803">
        <v>1</v>
      </c>
      <c r="N11" s="803">
        <v>2</v>
      </c>
      <c r="O11" s="803">
        <v>3</v>
      </c>
      <c r="P11" s="803">
        <v>4</v>
      </c>
      <c r="Q11" s="803">
        <v>5</v>
      </c>
      <c r="R11" s="803">
        <v>6</v>
      </c>
      <c r="S11" s="803" t="s">
        <v>14</v>
      </c>
      <c r="T11" s="804">
        <v>8</v>
      </c>
    </row>
    <row r="12" spans="1:20" s="824" customFormat="1" ht="44.25" customHeight="1" x14ac:dyDescent="0.25">
      <c r="A12" s="814" t="s">
        <v>494</v>
      </c>
      <c r="B12" s="815"/>
      <c r="C12" s="816">
        <f>C13+C192</f>
        <v>0</v>
      </c>
      <c r="D12" s="816">
        <f t="shared" ref="D12:H12" si="0">D13+D192</f>
        <v>30</v>
      </c>
      <c r="E12" s="816">
        <f t="shared" si="0"/>
        <v>30</v>
      </c>
      <c r="F12" s="816">
        <f t="shared" si="0"/>
        <v>0</v>
      </c>
      <c r="G12" s="816">
        <f t="shared" si="0"/>
        <v>0</v>
      </c>
      <c r="H12" s="816">
        <f t="shared" si="0"/>
        <v>0</v>
      </c>
      <c r="I12" s="817">
        <f>G12-H12</f>
        <v>0</v>
      </c>
      <c r="J12" s="818">
        <f t="shared" ref="J12" si="1">J13+I192</f>
        <v>0</v>
      </c>
      <c r="K12" s="819" t="s">
        <v>494</v>
      </c>
      <c r="L12" s="820"/>
      <c r="M12" s="821">
        <f>M13+M192</f>
        <v>0</v>
      </c>
      <c r="N12" s="821">
        <f t="shared" ref="N12:R12" si="2">N13+N192</f>
        <v>30</v>
      </c>
      <c r="O12" s="821">
        <f t="shared" si="2"/>
        <v>30</v>
      </c>
      <c r="P12" s="821">
        <f t="shared" si="2"/>
        <v>0</v>
      </c>
      <c r="Q12" s="821">
        <f t="shared" si="2"/>
        <v>0</v>
      </c>
      <c r="R12" s="821">
        <f t="shared" si="2"/>
        <v>0</v>
      </c>
      <c r="S12" s="822">
        <f t="shared" ref="S12:S17" si="3">Q12-R12</f>
        <v>0</v>
      </c>
      <c r="T12" s="823">
        <f>T13+S192</f>
        <v>0</v>
      </c>
    </row>
    <row r="13" spans="1:20" s="813" customFormat="1" ht="24.75" customHeight="1" x14ac:dyDescent="0.25">
      <c r="A13" s="805" t="s">
        <v>495</v>
      </c>
      <c r="B13" s="377"/>
      <c r="C13" s="806">
        <f>C14+C166+C180+C183</f>
        <v>0</v>
      </c>
      <c r="D13" s="806">
        <f t="shared" ref="D13:J13" si="4">D14+D166+D180+D183</f>
        <v>0</v>
      </c>
      <c r="E13" s="806">
        <f t="shared" si="4"/>
        <v>0</v>
      </c>
      <c r="F13" s="806">
        <f t="shared" si="4"/>
        <v>0</v>
      </c>
      <c r="G13" s="806">
        <f t="shared" si="4"/>
        <v>0</v>
      </c>
      <c r="H13" s="806">
        <f t="shared" si="4"/>
        <v>0</v>
      </c>
      <c r="I13" s="379">
        <f t="shared" ref="I13:I76" si="5">G13-H13</f>
        <v>0</v>
      </c>
      <c r="J13" s="807">
        <f t="shared" si="4"/>
        <v>0</v>
      </c>
      <c r="K13" s="808" t="s">
        <v>495</v>
      </c>
      <c r="L13" s="809"/>
      <c r="M13" s="810">
        <f t="shared" ref="M13:R13" si="6">M14+M166+M180+M183</f>
        <v>0</v>
      </c>
      <c r="N13" s="810">
        <f t="shared" si="6"/>
        <v>0</v>
      </c>
      <c r="O13" s="810">
        <f t="shared" si="6"/>
        <v>0</v>
      </c>
      <c r="P13" s="810">
        <f t="shared" si="6"/>
        <v>0</v>
      </c>
      <c r="Q13" s="810">
        <f t="shared" si="6"/>
        <v>0</v>
      </c>
      <c r="R13" s="810">
        <f t="shared" si="6"/>
        <v>0</v>
      </c>
      <c r="S13" s="811">
        <f t="shared" si="3"/>
        <v>0</v>
      </c>
      <c r="T13" s="812">
        <f>T14+T166+T180+T183</f>
        <v>0</v>
      </c>
    </row>
    <row r="14" spans="1:20" ht="43.5" customHeight="1" x14ac:dyDescent="0.25">
      <c r="A14" s="20" t="s">
        <v>15</v>
      </c>
      <c r="B14" s="21" t="s">
        <v>16</v>
      </c>
      <c r="C14" s="18">
        <f>C15+C49+C105+C119+C123+C125+C140+C147+C153</f>
        <v>0</v>
      </c>
      <c r="D14" s="18">
        <f t="shared" ref="D14:J14" si="7">D15+D49+D105+D119+D123+D125+D140+D147+D153</f>
        <v>0</v>
      </c>
      <c r="E14" s="18">
        <f t="shared" si="7"/>
        <v>0</v>
      </c>
      <c r="F14" s="18">
        <f t="shared" si="7"/>
        <v>0</v>
      </c>
      <c r="G14" s="18">
        <f t="shared" si="7"/>
        <v>0</v>
      </c>
      <c r="H14" s="18">
        <f t="shared" si="7"/>
        <v>0</v>
      </c>
      <c r="I14" s="16">
        <f t="shared" si="5"/>
        <v>0</v>
      </c>
      <c r="J14" s="19">
        <f t="shared" si="7"/>
        <v>0</v>
      </c>
      <c r="K14" s="190" t="s">
        <v>15</v>
      </c>
      <c r="L14" s="799" t="s">
        <v>16</v>
      </c>
      <c r="M14" s="168">
        <f t="shared" ref="M14:R14" si="8">M15+M49+M105+M119+M123+M125+M140+M147+M153</f>
        <v>0</v>
      </c>
      <c r="N14" s="168">
        <f t="shared" si="8"/>
        <v>0</v>
      </c>
      <c r="O14" s="168">
        <f t="shared" si="8"/>
        <v>0</v>
      </c>
      <c r="P14" s="168">
        <f t="shared" si="8"/>
        <v>0</v>
      </c>
      <c r="Q14" s="168">
        <f t="shared" si="8"/>
        <v>0</v>
      </c>
      <c r="R14" s="168">
        <f t="shared" si="8"/>
        <v>0</v>
      </c>
      <c r="S14" s="169">
        <f t="shared" si="3"/>
        <v>0</v>
      </c>
      <c r="T14" s="189">
        <f>T15+T49+T105+T119+T123+T125+T140+T147+T153</f>
        <v>0</v>
      </c>
    </row>
    <row r="15" spans="1:20" x14ac:dyDescent="0.25">
      <c r="A15" s="22" t="s">
        <v>17</v>
      </c>
      <c r="B15" s="21">
        <v>10</v>
      </c>
      <c r="C15" s="18">
        <f>C16+C34+C42</f>
        <v>0</v>
      </c>
      <c r="D15" s="18">
        <f t="shared" ref="D15:J15" si="9">D16+D34+D42</f>
        <v>0</v>
      </c>
      <c r="E15" s="18">
        <f t="shared" si="9"/>
        <v>0</v>
      </c>
      <c r="F15" s="18">
        <f t="shared" si="9"/>
        <v>0</v>
      </c>
      <c r="G15" s="18">
        <f t="shared" si="9"/>
        <v>0</v>
      </c>
      <c r="H15" s="18">
        <f t="shared" si="9"/>
        <v>0</v>
      </c>
      <c r="I15" s="16">
        <f t="shared" si="5"/>
        <v>0</v>
      </c>
      <c r="J15" s="19">
        <f t="shared" si="9"/>
        <v>0</v>
      </c>
      <c r="K15" s="191" t="s">
        <v>17</v>
      </c>
      <c r="L15" s="799">
        <v>10</v>
      </c>
      <c r="M15" s="168">
        <f t="shared" ref="M15:R15" si="10">M16+M34+M42</f>
        <v>0</v>
      </c>
      <c r="N15" s="168">
        <f t="shared" si="10"/>
        <v>0</v>
      </c>
      <c r="O15" s="168">
        <f t="shared" si="10"/>
        <v>0</v>
      </c>
      <c r="P15" s="168">
        <f t="shared" si="10"/>
        <v>0</v>
      </c>
      <c r="Q15" s="168">
        <f t="shared" si="10"/>
        <v>0</v>
      </c>
      <c r="R15" s="168">
        <f t="shared" si="10"/>
        <v>0</v>
      </c>
      <c r="S15" s="169">
        <f t="shared" si="3"/>
        <v>0</v>
      </c>
      <c r="T15" s="189">
        <f>T16+T34+T42</f>
        <v>0</v>
      </c>
    </row>
    <row r="16" spans="1:20" ht="30" customHeight="1" x14ac:dyDescent="0.25">
      <c r="A16" s="23" t="s">
        <v>18</v>
      </c>
      <c r="B16" s="24" t="s">
        <v>19</v>
      </c>
      <c r="C16" s="25">
        <f t="shared" ref="C16:H16" si="11">C17+C19+C20+C21+C22+C23+C24+C26+C27+C28+C29+C30+C31+C32+C33</f>
        <v>0</v>
      </c>
      <c r="D16" s="25">
        <f t="shared" si="11"/>
        <v>0</v>
      </c>
      <c r="E16" s="25">
        <f t="shared" si="11"/>
        <v>0</v>
      </c>
      <c r="F16" s="25">
        <f t="shared" si="11"/>
        <v>0</v>
      </c>
      <c r="G16" s="25">
        <f t="shared" si="11"/>
        <v>0</v>
      </c>
      <c r="H16" s="25">
        <f t="shared" si="11"/>
        <v>0</v>
      </c>
      <c r="I16" s="16">
        <f t="shared" si="5"/>
        <v>0</v>
      </c>
      <c r="J16" s="38">
        <f>J17+J19+J20+J21+J22+J23+J24+J26+J27+J28+J29+J30+J31+J32+J33</f>
        <v>0</v>
      </c>
      <c r="K16" s="192" t="s">
        <v>18</v>
      </c>
      <c r="L16" s="170" t="s">
        <v>19</v>
      </c>
      <c r="M16" s="171">
        <f t="shared" ref="M16:R16" si="12">M17+M19+M20+M21+M22+M23+M24+M26+M27+M28+M29+M30+M31+M32+M33</f>
        <v>0</v>
      </c>
      <c r="N16" s="171">
        <f t="shared" si="12"/>
        <v>0</v>
      </c>
      <c r="O16" s="171">
        <f t="shared" si="12"/>
        <v>0</v>
      </c>
      <c r="P16" s="171">
        <f t="shared" si="12"/>
        <v>0</v>
      </c>
      <c r="Q16" s="171">
        <f t="shared" si="12"/>
        <v>0</v>
      </c>
      <c r="R16" s="171">
        <f t="shared" si="12"/>
        <v>0</v>
      </c>
      <c r="S16" s="169">
        <f t="shared" si="3"/>
        <v>0</v>
      </c>
      <c r="T16" s="193">
        <f>T17+T19+T20+T21+T22+T23+T24+T26+T27+T28+T29+T30+T31+T32+T33</f>
        <v>0</v>
      </c>
    </row>
    <row r="17" spans="1:20" x14ac:dyDescent="0.25">
      <c r="A17" s="26" t="s">
        <v>20</v>
      </c>
      <c r="B17" s="27" t="s">
        <v>21</v>
      </c>
      <c r="C17" s="28">
        <f>V17</f>
        <v>0</v>
      </c>
      <c r="D17" s="28">
        <f t="shared" ref="D17" si="13">W17</f>
        <v>0</v>
      </c>
      <c r="E17" s="28">
        <f t="shared" ref="E17" si="14">X17</f>
        <v>0</v>
      </c>
      <c r="F17" s="28">
        <f t="shared" ref="F17" si="15">Y17</f>
        <v>0</v>
      </c>
      <c r="G17" s="28">
        <f t="shared" ref="G17" si="16">Z17</f>
        <v>0</v>
      </c>
      <c r="H17" s="28">
        <f t="shared" ref="H17:J17" si="17">AA17</f>
        <v>0</v>
      </c>
      <c r="I17" s="29">
        <f t="shared" si="5"/>
        <v>0</v>
      </c>
      <c r="J17" s="133">
        <f t="shared" si="17"/>
        <v>0</v>
      </c>
      <c r="K17" s="194" t="s">
        <v>20</v>
      </c>
      <c r="L17" s="172" t="s">
        <v>21</v>
      </c>
      <c r="M17" s="171"/>
      <c r="N17" s="173"/>
      <c r="O17" s="174"/>
      <c r="P17" s="173"/>
      <c r="Q17" s="173"/>
      <c r="R17" s="173"/>
      <c r="S17" s="175">
        <f t="shared" si="3"/>
        <v>0</v>
      </c>
      <c r="T17" s="195"/>
    </row>
    <row r="18" spans="1:20" ht="17.25" customHeight="1" x14ac:dyDescent="0.25">
      <c r="A18" s="26" t="s">
        <v>22</v>
      </c>
      <c r="B18" s="27" t="s">
        <v>23</v>
      </c>
      <c r="C18" s="28" t="s">
        <v>496</v>
      </c>
      <c r="D18" s="30" t="s">
        <v>496</v>
      </c>
      <c r="E18" s="28" t="s">
        <v>496</v>
      </c>
      <c r="F18" s="28" t="s">
        <v>496</v>
      </c>
      <c r="G18" s="28" t="s">
        <v>496</v>
      </c>
      <c r="H18" s="28" t="s">
        <v>496</v>
      </c>
      <c r="I18" s="29" t="s">
        <v>496</v>
      </c>
      <c r="J18" s="133" t="s">
        <v>496</v>
      </c>
      <c r="K18" s="194" t="s">
        <v>22</v>
      </c>
      <c r="L18" s="172" t="s">
        <v>23</v>
      </c>
      <c r="M18" s="176" t="s">
        <v>496</v>
      </c>
      <c r="N18" s="176" t="s">
        <v>496</v>
      </c>
      <c r="O18" s="176" t="s">
        <v>496</v>
      </c>
      <c r="P18" s="176" t="s">
        <v>496</v>
      </c>
      <c r="Q18" s="176" t="s">
        <v>496</v>
      </c>
      <c r="R18" s="176" t="s">
        <v>496</v>
      </c>
      <c r="S18" s="175" t="s">
        <v>496</v>
      </c>
      <c r="T18" s="196" t="s">
        <v>496</v>
      </c>
    </row>
    <row r="19" spans="1:20" x14ac:dyDescent="0.25">
      <c r="A19" s="26" t="s">
        <v>24</v>
      </c>
      <c r="B19" s="27" t="s">
        <v>25</v>
      </c>
      <c r="C19" s="28">
        <f>V19</f>
        <v>0</v>
      </c>
      <c r="D19" s="28">
        <f t="shared" ref="D19:J19" si="18">W19</f>
        <v>0</v>
      </c>
      <c r="E19" s="28">
        <f t="shared" si="18"/>
        <v>0</v>
      </c>
      <c r="F19" s="28">
        <f t="shared" si="18"/>
        <v>0</v>
      </c>
      <c r="G19" s="28">
        <f t="shared" si="18"/>
        <v>0</v>
      </c>
      <c r="H19" s="28">
        <f t="shared" si="18"/>
        <v>0</v>
      </c>
      <c r="I19" s="29">
        <f t="shared" si="5"/>
        <v>0</v>
      </c>
      <c r="J19" s="133">
        <f t="shared" si="18"/>
        <v>0</v>
      </c>
      <c r="K19" s="194" t="s">
        <v>24</v>
      </c>
      <c r="L19" s="172" t="s">
        <v>25</v>
      </c>
      <c r="M19" s="176"/>
      <c r="N19" s="173"/>
      <c r="O19" s="173"/>
      <c r="P19" s="173"/>
      <c r="Q19" s="173"/>
      <c r="R19" s="173"/>
      <c r="S19" s="175">
        <f t="shared" ref="S19:S24" si="19">Q19-R19</f>
        <v>0</v>
      </c>
      <c r="T19" s="195"/>
    </row>
    <row r="20" spans="1:20" x14ac:dyDescent="0.25">
      <c r="A20" s="26" t="s">
        <v>26</v>
      </c>
      <c r="B20" s="27" t="s">
        <v>27</v>
      </c>
      <c r="C20" s="28">
        <f t="shared" ref="C20:C24" si="20">V20</f>
        <v>0</v>
      </c>
      <c r="D20" s="28">
        <f t="shared" ref="D20:D24" si="21">W20</f>
        <v>0</v>
      </c>
      <c r="E20" s="28">
        <f t="shared" ref="E20:E24" si="22">X20</f>
        <v>0</v>
      </c>
      <c r="F20" s="28">
        <f t="shared" ref="F20:F24" si="23">Y20</f>
        <v>0</v>
      </c>
      <c r="G20" s="28">
        <f t="shared" ref="G20:G24" si="24">Z20</f>
        <v>0</v>
      </c>
      <c r="H20" s="28">
        <f t="shared" ref="H20:J24" si="25">AA20</f>
        <v>0</v>
      </c>
      <c r="I20" s="29">
        <f t="shared" si="5"/>
        <v>0</v>
      </c>
      <c r="J20" s="133">
        <f t="shared" si="25"/>
        <v>0</v>
      </c>
      <c r="K20" s="194" t="s">
        <v>26</v>
      </c>
      <c r="L20" s="172" t="s">
        <v>27</v>
      </c>
      <c r="M20" s="176"/>
      <c r="N20" s="173"/>
      <c r="O20" s="173"/>
      <c r="P20" s="173"/>
      <c r="Q20" s="173"/>
      <c r="R20" s="173"/>
      <c r="S20" s="175">
        <f t="shared" si="19"/>
        <v>0</v>
      </c>
      <c r="T20" s="195"/>
    </row>
    <row r="21" spans="1:20" x14ac:dyDescent="0.25">
      <c r="A21" s="26" t="s">
        <v>28</v>
      </c>
      <c r="B21" s="27" t="s">
        <v>29</v>
      </c>
      <c r="C21" s="28">
        <f t="shared" si="20"/>
        <v>0</v>
      </c>
      <c r="D21" s="28">
        <f t="shared" si="21"/>
        <v>0</v>
      </c>
      <c r="E21" s="28">
        <f t="shared" si="22"/>
        <v>0</v>
      </c>
      <c r="F21" s="28">
        <f t="shared" si="23"/>
        <v>0</v>
      </c>
      <c r="G21" s="28">
        <f t="shared" si="24"/>
        <v>0</v>
      </c>
      <c r="H21" s="28">
        <f t="shared" si="25"/>
        <v>0</v>
      </c>
      <c r="I21" s="29">
        <f t="shared" si="5"/>
        <v>0</v>
      </c>
      <c r="J21" s="133">
        <f t="shared" si="25"/>
        <v>0</v>
      </c>
      <c r="K21" s="194" t="s">
        <v>28</v>
      </c>
      <c r="L21" s="172" t="s">
        <v>29</v>
      </c>
      <c r="M21" s="176"/>
      <c r="N21" s="173"/>
      <c r="O21" s="173"/>
      <c r="P21" s="173"/>
      <c r="Q21" s="173"/>
      <c r="R21" s="173"/>
      <c r="S21" s="175">
        <f t="shared" si="19"/>
        <v>0</v>
      </c>
      <c r="T21" s="195"/>
    </row>
    <row r="22" spans="1:20" x14ac:dyDescent="0.25">
      <c r="A22" s="26" t="s">
        <v>30</v>
      </c>
      <c r="B22" s="27" t="s">
        <v>31</v>
      </c>
      <c r="C22" s="28">
        <f t="shared" si="20"/>
        <v>0</v>
      </c>
      <c r="D22" s="28">
        <f t="shared" si="21"/>
        <v>0</v>
      </c>
      <c r="E22" s="28">
        <f t="shared" si="22"/>
        <v>0</v>
      </c>
      <c r="F22" s="28">
        <f t="shared" si="23"/>
        <v>0</v>
      </c>
      <c r="G22" s="28">
        <f t="shared" si="24"/>
        <v>0</v>
      </c>
      <c r="H22" s="28">
        <f t="shared" si="25"/>
        <v>0</v>
      </c>
      <c r="I22" s="29">
        <f t="shared" si="5"/>
        <v>0</v>
      </c>
      <c r="J22" s="133">
        <f t="shared" si="25"/>
        <v>0</v>
      </c>
      <c r="K22" s="194" t="s">
        <v>30</v>
      </c>
      <c r="L22" s="172" t="s">
        <v>31</v>
      </c>
      <c r="M22" s="176"/>
      <c r="N22" s="173"/>
      <c r="O22" s="173"/>
      <c r="P22" s="173"/>
      <c r="Q22" s="173"/>
      <c r="R22" s="173"/>
      <c r="S22" s="175">
        <f t="shared" si="19"/>
        <v>0</v>
      </c>
      <c r="T22" s="195"/>
    </row>
    <row r="23" spans="1:20" x14ac:dyDescent="0.25">
      <c r="A23" s="26" t="s">
        <v>32</v>
      </c>
      <c r="B23" s="27" t="s">
        <v>33</v>
      </c>
      <c r="C23" s="28">
        <f t="shared" si="20"/>
        <v>0</v>
      </c>
      <c r="D23" s="28">
        <f t="shared" si="21"/>
        <v>0</v>
      </c>
      <c r="E23" s="28">
        <f t="shared" si="22"/>
        <v>0</v>
      </c>
      <c r="F23" s="28">
        <f t="shared" si="23"/>
        <v>0</v>
      </c>
      <c r="G23" s="28">
        <f t="shared" si="24"/>
        <v>0</v>
      </c>
      <c r="H23" s="28">
        <f t="shared" si="25"/>
        <v>0</v>
      </c>
      <c r="I23" s="29">
        <f t="shared" si="5"/>
        <v>0</v>
      </c>
      <c r="J23" s="133">
        <f t="shared" si="25"/>
        <v>0</v>
      </c>
      <c r="K23" s="194" t="s">
        <v>32</v>
      </c>
      <c r="L23" s="172" t="s">
        <v>33</v>
      </c>
      <c r="M23" s="176"/>
      <c r="N23" s="173"/>
      <c r="O23" s="173"/>
      <c r="P23" s="173"/>
      <c r="Q23" s="173"/>
      <c r="R23" s="173"/>
      <c r="S23" s="175">
        <f t="shared" si="19"/>
        <v>0</v>
      </c>
      <c r="T23" s="195"/>
    </row>
    <row r="24" spans="1:20" x14ac:dyDescent="0.25">
      <c r="A24" s="26" t="s">
        <v>34</v>
      </c>
      <c r="B24" s="27" t="s">
        <v>35</v>
      </c>
      <c r="C24" s="28">
        <f t="shared" si="20"/>
        <v>0</v>
      </c>
      <c r="D24" s="28">
        <f t="shared" si="21"/>
        <v>0</v>
      </c>
      <c r="E24" s="28">
        <f t="shared" si="22"/>
        <v>0</v>
      </c>
      <c r="F24" s="28">
        <f t="shared" si="23"/>
        <v>0</v>
      </c>
      <c r="G24" s="28">
        <f t="shared" si="24"/>
        <v>0</v>
      </c>
      <c r="H24" s="28">
        <f t="shared" si="25"/>
        <v>0</v>
      </c>
      <c r="I24" s="29">
        <f t="shared" si="5"/>
        <v>0</v>
      </c>
      <c r="J24" s="133">
        <f t="shared" si="25"/>
        <v>0</v>
      </c>
      <c r="K24" s="194" t="s">
        <v>34</v>
      </c>
      <c r="L24" s="172" t="s">
        <v>35</v>
      </c>
      <c r="M24" s="176"/>
      <c r="N24" s="173"/>
      <c r="O24" s="173"/>
      <c r="P24" s="173"/>
      <c r="Q24" s="173"/>
      <c r="R24" s="173"/>
      <c r="S24" s="175">
        <f t="shared" si="19"/>
        <v>0</v>
      </c>
      <c r="T24" s="195"/>
    </row>
    <row r="25" spans="1:20" x14ac:dyDescent="0.25">
      <c r="A25" s="26" t="s">
        <v>36</v>
      </c>
      <c r="B25" s="27" t="s">
        <v>37</v>
      </c>
      <c r="C25" s="28" t="s">
        <v>496</v>
      </c>
      <c r="D25" s="30" t="s">
        <v>496</v>
      </c>
      <c r="E25" s="28" t="s">
        <v>496</v>
      </c>
      <c r="F25" s="28" t="s">
        <v>496</v>
      </c>
      <c r="G25" s="28" t="s">
        <v>496</v>
      </c>
      <c r="H25" s="28" t="s">
        <v>496</v>
      </c>
      <c r="I25" s="29" t="s">
        <v>496</v>
      </c>
      <c r="J25" s="133" t="s">
        <v>496</v>
      </c>
      <c r="K25" s="194" t="s">
        <v>36</v>
      </c>
      <c r="L25" s="172" t="s">
        <v>37</v>
      </c>
      <c r="M25" s="176" t="s">
        <v>496</v>
      </c>
      <c r="N25" s="176" t="s">
        <v>496</v>
      </c>
      <c r="O25" s="176" t="s">
        <v>496</v>
      </c>
      <c r="P25" s="176" t="s">
        <v>496</v>
      </c>
      <c r="Q25" s="176" t="s">
        <v>496</v>
      </c>
      <c r="R25" s="176" t="s">
        <v>496</v>
      </c>
      <c r="S25" s="175" t="s">
        <v>496</v>
      </c>
      <c r="T25" s="196" t="s">
        <v>496</v>
      </c>
    </row>
    <row r="26" spans="1:20" x14ac:dyDescent="0.25">
      <c r="A26" s="26" t="s">
        <v>38</v>
      </c>
      <c r="B26" s="27" t="s">
        <v>39</v>
      </c>
      <c r="C26" s="28">
        <f>V26</f>
        <v>0</v>
      </c>
      <c r="D26" s="28">
        <f t="shared" ref="D26:D31" si="26">W26</f>
        <v>0</v>
      </c>
      <c r="E26" s="28">
        <f t="shared" ref="E26:E31" si="27">X26</f>
        <v>0</v>
      </c>
      <c r="F26" s="28">
        <f t="shared" ref="F26:F31" si="28">Y26</f>
        <v>0</v>
      </c>
      <c r="G26" s="28">
        <f t="shared" ref="G26:G31" si="29">Z26</f>
        <v>0</v>
      </c>
      <c r="H26" s="28">
        <f t="shared" ref="H26:J31" si="30">AA26</f>
        <v>0</v>
      </c>
      <c r="I26" s="29">
        <f t="shared" si="5"/>
        <v>0</v>
      </c>
      <c r="J26" s="133">
        <f t="shared" si="30"/>
        <v>0</v>
      </c>
      <c r="K26" s="194" t="s">
        <v>38</v>
      </c>
      <c r="L26" s="172" t="s">
        <v>39</v>
      </c>
      <c r="M26" s="176"/>
      <c r="N26" s="173"/>
      <c r="O26" s="173"/>
      <c r="P26" s="173"/>
      <c r="Q26" s="173"/>
      <c r="R26" s="173"/>
      <c r="S26" s="175">
        <f t="shared" ref="S26:S39" si="31">Q26-R26</f>
        <v>0</v>
      </c>
      <c r="T26" s="195"/>
    </row>
    <row r="27" spans="1:20" x14ac:dyDescent="0.25">
      <c r="A27" s="26" t="s">
        <v>40</v>
      </c>
      <c r="B27" s="27" t="s">
        <v>41</v>
      </c>
      <c r="C27" s="28">
        <f t="shared" ref="C27:C31" si="32">V27</f>
        <v>0</v>
      </c>
      <c r="D27" s="28">
        <f t="shared" si="26"/>
        <v>0</v>
      </c>
      <c r="E27" s="28">
        <f t="shared" si="27"/>
        <v>0</v>
      </c>
      <c r="F27" s="28">
        <f t="shared" si="28"/>
        <v>0</v>
      </c>
      <c r="G27" s="28">
        <f t="shared" si="29"/>
        <v>0</v>
      </c>
      <c r="H27" s="28">
        <f t="shared" si="30"/>
        <v>0</v>
      </c>
      <c r="I27" s="29">
        <f t="shared" si="5"/>
        <v>0</v>
      </c>
      <c r="J27" s="133">
        <f t="shared" si="30"/>
        <v>0</v>
      </c>
      <c r="K27" s="194" t="s">
        <v>40</v>
      </c>
      <c r="L27" s="172" t="s">
        <v>41</v>
      </c>
      <c r="M27" s="176"/>
      <c r="N27" s="173"/>
      <c r="O27" s="173"/>
      <c r="P27" s="173"/>
      <c r="Q27" s="173"/>
      <c r="R27" s="173"/>
      <c r="S27" s="175">
        <f t="shared" si="31"/>
        <v>0</v>
      </c>
      <c r="T27" s="195"/>
    </row>
    <row r="28" spans="1:20" x14ac:dyDescent="0.25">
      <c r="A28" s="26" t="s">
        <v>42</v>
      </c>
      <c r="B28" s="27" t="s">
        <v>43</v>
      </c>
      <c r="C28" s="28">
        <f t="shared" si="32"/>
        <v>0</v>
      </c>
      <c r="D28" s="28">
        <f t="shared" si="26"/>
        <v>0</v>
      </c>
      <c r="E28" s="28">
        <f t="shared" si="27"/>
        <v>0</v>
      </c>
      <c r="F28" s="28">
        <f t="shared" si="28"/>
        <v>0</v>
      </c>
      <c r="G28" s="28">
        <f t="shared" si="29"/>
        <v>0</v>
      </c>
      <c r="H28" s="28">
        <f t="shared" si="30"/>
        <v>0</v>
      </c>
      <c r="I28" s="29">
        <f t="shared" si="5"/>
        <v>0</v>
      </c>
      <c r="J28" s="133">
        <f t="shared" si="30"/>
        <v>0</v>
      </c>
      <c r="K28" s="194" t="s">
        <v>42</v>
      </c>
      <c r="L28" s="172" t="s">
        <v>43</v>
      </c>
      <c r="M28" s="176"/>
      <c r="N28" s="173"/>
      <c r="O28" s="173"/>
      <c r="P28" s="173"/>
      <c r="Q28" s="173"/>
      <c r="R28" s="173"/>
      <c r="S28" s="175">
        <f t="shared" si="31"/>
        <v>0</v>
      </c>
      <c r="T28" s="195"/>
    </row>
    <row r="29" spans="1:20" x14ac:dyDescent="0.25">
      <c r="A29" s="34" t="s">
        <v>44</v>
      </c>
      <c r="B29" s="35" t="s">
        <v>45</v>
      </c>
      <c r="C29" s="28">
        <f t="shared" si="32"/>
        <v>0</v>
      </c>
      <c r="D29" s="28">
        <f t="shared" si="26"/>
        <v>0</v>
      </c>
      <c r="E29" s="28">
        <f t="shared" si="27"/>
        <v>0</v>
      </c>
      <c r="F29" s="28">
        <f t="shared" si="28"/>
        <v>0</v>
      </c>
      <c r="G29" s="28">
        <f t="shared" si="29"/>
        <v>0</v>
      </c>
      <c r="H29" s="28">
        <f t="shared" si="30"/>
        <v>0</v>
      </c>
      <c r="I29" s="29">
        <f t="shared" si="5"/>
        <v>0</v>
      </c>
      <c r="J29" s="133">
        <f t="shared" si="30"/>
        <v>0</v>
      </c>
      <c r="K29" s="197" t="s">
        <v>44</v>
      </c>
      <c r="L29" s="172" t="s">
        <v>45</v>
      </c>
      <c r="M29" s="176"/>
      <c r="N29" s="173"/>
      <c r="O29" s="173"/>
      <c r="P29" s="173"/>
      <c r="Q29" s="173"/>
      <c r="R29" s="173"/>
      <c r="S29" s="175">
        <f t="shared" si="31"/>
        <v>0</v>
      </c>
      <c r="T29" s="195"/>
    </row>
    <row r="30" spans="1:20" x14ac:dyDescent="0.25">
      <c r="A30" s="34" t="s">
        <v>46</v>
      </c>
      <c r="B30" s="35" t="s">
        <v>47</v>
      </c>
      <c r="C30" s="28">
        <f t="shared" si="32"/>
        <v>0</v>
      </c>
      <c r="D30" s="28">
        <f t="shared" si="26"/>
        <v>0</v>
      </c>
      <c r="E30" s="28">
        <f t="shared" si="27"/>
        <v>0</v>
      </c>
      <c r="F30" s="28">
        <f t="shared" si="28"/>
        <v>0</v>
      </c>
      <c r="G30" s="28">
        <f t="shared" si="29"/>
        <v>0</v>
      </c>
      <c r="H30" s="28">
        <f t="shared" si="30"/>
        <v>0</v>
      </c>
      <c r="I30" s="29">
        <f t="shared" si="5"/>
        <v>0</v>
      </c>
      <c r="J30" s="133">
        <f t="shared" si="30"/>
        <v>0</v>
      </c>
      <c r="K30" s="197" t="s">
        <v>46</v>
      </c>
      <c r="L30" s="172" t="s">
        <v>47</v>
      </c>
      <c r="M30" s="176"/>
      <c r="N30" s="173"/>
      <c r="O30" s="173"/>
      <c r="P30" s="173"/>
      <c r="Q30" s="173"/>
      <c r="R30" s="173"/>
      <c r="S30" s="175">
        <f t="shared" si="31"/>
        <v>0</v>
      </c>
      <c r="T30" s="195"/>
    </row>
    <row r="31" spans="1:20" x14ac:dyDescent="0.25">
      <c r="A31" s="34" t="s">
        <v>48</v>
      </c>
      <c r="B31" s="35" t="s">
        <v>49</v>
      </c>
      <c r="C31" s="28">
        <f t="shared" si="32"/>
        <v>0</v>
      </c>
      <c r="D31" s="28">
        <f t="shared" si="26"/>
        <v>0</v>
      </c>
      <c r="E31" s="28">
        <f t="shared" si="27"/>
        <v>0</v>
      </c>
      <c r="F31" s="28">
        <f t="shared" si="28"/>
        <v>0</v>
      </c>
      <c r="G31" s="28">
        <f t="shared" si="29"/>
        <v>0</v>
      </c>
      <c r="H31" s="28">
        <f t="shared" si="30"/>
        <v>0</v>
      </c>
      <c r="I31" s="29">
        <f t="shared" si="5"/>
        <v>0</v>
      </c>
      <c r="J31" s="133">
        <f t="shared" si="30"/>
        <v>0</v>
      </c>
      <c r="K31" s="197" t="s">
        <v>48</v>
      </c>
      <c r="L31" s="172" t="s">
        <v>49</v>
      </c>
      <c r="M31" s="176"/>
      <c r="N31" s="173"/>
      <c r="O31" s="173"/>
      <c r="P31" s="173"/>
      <c r="Q31" s="173"/>
      <c r="R31" s="173"/>
      <c r="S31" s="175">
        <f t="shared" si="31"/>
        <v>0</v>
      </c>
      <c r="T31" s="195"/>
    </row>
    <row r="32" spans="1:20" x14ac:dyDescent="0.25">
      <c r="A32" s="34" t="s">
        <v>50</v>
      </c>
      <c r="B32" s="35" t="s">
        <v>51</v>
      </c>
      <c r="C32" s="28">
        <f>V32</f>
        <v>0</v>
      </c>
      <c r="D32" s="28">
        <f t="shared" ref="D32:D33" si="33">W32</f>
        <v>0</v>
      </c>
      <c r="E32" s="28">
        <f t="shared" ref="E32:E33" si="34">X32</f>
        <v>0</v>
      </c>
      <c r="F32" s="28">
        <f t="shared" ref="F32:F33" si="35">Y32</f>
        <v>0</v>
      </c>
      <c r="G32" s="28">
        <f t="shared" ref="G32:G33" si="36">Z32</f>
        <v>0</v>
      </c>
      <c r="H32" s="28">
        <f t="shared" ref="H32:J33" si="37">AA32</f>
        <v>0</v>
      </c>
      <c r="I32" s="29">
        <f t="shared" si="5"/>
        <v>0</v>
      </c>
      <c r="J32" s="133">
        <f t="shared" si="37"/>
        <v>0</v>
      </c>
      <c r="K32" s="197" t="s">
        <v>50</v>
      </c>
      <c r="L32" s="172" t="s">
        <v>51</v>
      </c>
      <c r="M32" s="176"/>
      <c r="N32" s="173"/>
      <c r="O32" s="173"/>
      <c r="P32" s="173"/>
      <c r="Q32" s="173"/>
      <c r="R32" s="173"/>
      <c r="S32" s="175">
        <f t="shared" si="31"/>
        <v>0</v>
      </c>
      <c r="T32" s="195"/>
    </row>
    <row r="33" spans="1:20" x14ac:dyDescent="0.25">
      <c r="A33" s="26" t="s">
        <v>52</v>
      </c>
      <c r="B33" s="35" t="s">
        <v>53</v>
      </c>
      <c r="C33" s="28">
        <f t="shared" ref="C33" si="38">V33</f>
        <v>0</v>
      </c>
      <c r="D33" s="28">
        <f t="shared" si="33"/>
        <v>0</v>
      </c>
      <c r="E33" s="28">
        <f t="shared" si="34"/>
        <v>0</v>
      </c>
      <c r="F33" s="28">
        <f t="shared" si="35"/>
        <v>0</v>
      </c>
      <c r="G33" s="28">
        <f t="shared" si="36"/>
        <v>0</v>
      </c>
      <c r="H33" s="28">
        <f t="shared" si="37"/>
        <v>0</v>
      </c>
      <c r="I33" s="29">
        <f t="shared" si="5"/>
        <v>0</v>
      </c>
      <c r="J33" s="133">
        <f t="shared" si="37"/>
        <v>0</v>
      </c>
      <c r="K33" s="194" t="s">
        <v>52</v>
      </c>
      <c r="L33" s="172" t="s">
        <v>53</v>
      </c>
      <c r="M33" s="176"/>
      <c r="N33" s="173"/>
      <c r="O33" s="173"/>
      <c r="P33" s="173"/>
      <c r="Q33" s="173"/>
      <c r="R33" s="173"/>
      <c r="S33" s="175">
        <f t="shared" si="31"/>
        <v>0</v>
      </c>
      <c r="T33" s="195"/>
    </row>
    <row r="34" spans="1:20" x14ac:dyDescent="0.25">
      <c r="A34" s="36" t="s">
        <v>54</v>
      </c>
      <c r="B34" s="37" t="s">
        <v>55</v>
      </c>
      <c r="C34" s="25">
        <f>C35+C36+C37+C38</f>
        <v>0</v>
      </c>
      <c r="D34" s="25">
        <f t="shared" ref="D34:H34" si="39">D35+D36+D37+D38</f>
        <v>0</v>
      </c>
      <c r="E34" s="25">
        <f t="shared" si="39"/>
        <v>0</v>
      </c>
      <c r="F34" s="25">
        <f t="shared" si="39"/>
        <v>0</v>
      </c>
      <c r="G34" s="25">
        <f t="shared" si="39"/>
        <v>0</v>
      </c>
      <c r="H34" s="25">
        <f t="shared" si="39"/>
        <v>0</v>
      </c>
      <c r="I34" s="16">
        <f t="shared" si="5"/>
        <v>0</v>
      </c>
      <c r="J34" s="38">
        <f t="shared" ref="J34" si="40">J35+J36+J37+J38</f>
        <v>0</v>
      </c>
      <c r="K34" s="198" t="s">
        <v>54</v>
      </c>
      <c r="L34" s="177" t="s">
        <v>55</v>
      </c>
      <c r="M34" s="171">
        <f t="shared" ref="M34:R34" si="41">M35+M36+M37+M38</f>
        <v>0</v>
      </c>
      <c r="N34" s="171">
        <f t="shared" si="41"/>
        <v>0</v>
      </c>
      <c r="O34" s="171">
        <f t="shared" si="41"/>
        <v>0</v>
      </c>
      <c r="P34" s="171">
        <f t="shared" si="41"/>
        <v>0</v>
      </c>
      <c r="Q34" s="171">
        <f t="shared" si="41"/>
        <v>0</v>
      </c>
      <c r="R34" s="171">
        <f t="shared" si="41"/>
        <v>0</v>
      </c>
      <c r="S34" s="169">
        <f t="shared" si="31"/>
        <v>0</v>
      </c>
      <c r="T34" s="193">
        <f>T35+T36+T37+T38</f>
        <v>0</v>
      </c>
    </row>
    <row r="35" spans="1:20" x14ac:dyDescent="0.25">
      <c r="A35" s="34" t="s">
        <v>56</v>
      </c>
      <c r="B35" s="35" t="s">
        <v>57</v>
      </c>
      <c r="C35" s="28">
        <f>V35</f>
        <v>0</v>
      </c>
      <c r="D35" s="28">
        <f t="shared" ref="D35:D40" si="42">W35</f>
        <v>0</v>
      </c>
      <c r="E35" s="28">
        <f t="shared" ref="E35:E40" si="43">X35</f>
        <v>0</v>
      </c>
      <c r="F35" s="28">
        <f t="shared" ref="F35:F40" si="44">Y35</f>
        <v>0</v>
      </c>
      <c r="G35" s="28">
        <f t="shared" ref="G35:G40" si="45">Z35</f>
        <v>0</v>
      </c>
      <c r="H35" s="28">
        <f t="shared" ref="H35:J40" si="46">AA35</f>
        <v>0</v>
      </c>
      <c r="I35" s="29">
        <f t="shared" si="5"/>
        <v>0</v>
      </c>
      <c r="J35" s="133">
        <f t="shared" si="46"/>
        <v>0</v>
      </c>
      <c r="K35" s="197" t="s">
        <v>56</v>
      </c>
      <c r="L35" s="172" t="s">
        <v>57</v>
      </c>
      <c r="M35" s="176"/>
      <c r="N35" s="173"/>
      <c r="O35" s="173"/>
      <c r="P35" s="173"/>
      <c r="Q35" s="173"/>
      <c r="R35" s="173"/>
      <c r="S35" s="175">
        <f t="shared" si="31"/>
        <v>0</v>
      </c>
      <c r="T35" s="195"/>
    </row>
    <row r="36" spans="1:20" x14ac:dyDescent="0.25">
      <c r="A36" s="26" t="s">
        <v>58</v>
      </c>
      <c r="B36" s="35" t="s">
        <v>59</v>
      </c>
      <c r="C36" s="28">
        <f t="shared" ref="C36:C40" si="47">V36</f>
        <v>0</v>
      </c>
      <c r="D36" s="28">
        <f t="shared" si="42"/>
        <v>0</v>
      </c>
      <c r="E36" s="28">
        <f t="shared" si="43"/>
        <v>0</v>
      </c>
      <c r="F36" s="28">
        <f t="shared" si="44"/>
        <v>0</v>
      </c>
      <c r="G36" s="28">
        <f t="shared" si="45"/>
        <v>0</v>
      </c>
      <c r="H36" s="28">
        <f t="shared" si="46"/>
        <v>0</v>
      </c>
      <c r="I36" s="29">
        <f t="shared" si="5"/>
        <v>0</v>
      </c>
      <c r="J36" s="133">
        <f t="shared" si="46"/>
        <v>0</v>
      </c>
      <c r="K36" s="194" t="s">
        <v>58</v>
      </c>
      <c r="L36" s="172" t="s">
        <v>59</v>
      </c>
      <c r="M36" s="176"/>
      <c r="N36" s="173"/>
      <c r="O36" s="173"/>
      <c r="P36" s="173"/>
      <c r="Q36" s="173"/>
      <c r="R36" s="173"/>
      <c r="S36" s="175">
        <f t="shared" si="31"/>
        <v>0</v>
      </c>
      <c r="T36" s="195"/>
    </row>
    <row r="37" spans="1:20" x14ac:dyDescent="0.25">
      <c r="A37" s="26" t="s">
        <v>60</v>
      </c>
      <c r="B37" s="35" t="s">
        <v>61</v>
      </c>
      <c r="C37" s="28">
        <f t="shared" si="47"/>
        <v>0</v>
      </c>
      <c r="D37" s="28">
        <f t="shared" si="42"/>
        <v>0</v>
      </c>
      <c r="E37" s="28">
        <f t="shared" si="43"/>
        <v>0</v>
      </c>
      <c r="F37" s="28">
        <f t="shared" si="44"/>
        <v>0</v>
      </c>
      <c r="G37" s="28">
        <f t="shared" si="45"/>
        <v>0</v>
      </c>
      <c r="H37" s="28">
        <f t="shared" si="46"/>
        <v>0</v>
      </c>
      <c r="I37" s="29">
        <f t="shared" si="5"/>
        <v>0</v>
      </c>
      <c r="J37" s="133">
        <f t="shared" si="46"/>
        <v>0</v>
      </c>
      <c r="K37" s="194" t="s">
        <v>60</v>
      </c>
      <c r="L37" s="172" t="s">
        <v>61</v>
      </c>
      <c r="M37" s="176"/>
      <c r="N37" s="173"/>
      <c r="O37" s="173"/>
      <c r="P37" s="173"/>
      <c r="Q37" s="173"/>
      <c r="R37" s="173"/>
      <c r="S37" s="175">
        <f t="shared" si="31"/>
        <v>0</v>
      </c>
      <c r="T37" s="195"/>
    </row>
    <row r="38" spans="1:20" x14ac:dyDescent="0.25">
      <c r="A38" s="26" t="s">
        <v>62</v>
      </c>
      <c r="B38" s="35" t="s">
        <v>63</v>
      </c>
      <c r="C38" s="28">
        <f t="shared" si="47"/>
        <v>0</v>
      </c>
      <c r="D38" s="28">
        <f t="shared" si="42"/>
        <v>0</v>
      </c>
      <c r="E38" s="28">
        <f t="shared" si="43"/>
        <v>0</v>
      </c>
      <c r="F38" s="28">
        <f t="shared" si="44"/>
        <v>0</v>
      </c>
      <c r="G38" s="28">
        <f t="shared" si="45"/>
        <v>0</v>
      </c>
      <c r="H38" s="28">
        <f t="shared" si="46"/>
        <v>0</v>
      </c>
      <c r="I38" s="29">
        <f t="shared" si="5"/>
        <v>0</v>
      </c>
      <c r="J38" s="133">
        <f t="shared" si="46"/>
        <v>0</v>
      </c>
      <c r="K38" s="194" t="s">
        <v>62</v>
      </c>
      <c r="L38" s="172" t="s">
        <v>63</v>
      </c>
      <c r="M38" s="176"/>
      <c r="N38" s="173"/>
      <c r="O38" s="173"/>
      <c r="P38" s="173"/>
      <c r="Q38" s="173"/>
      <c r="R38" s="173"/>
      <c r="S38" s="175">
        <f t="shared" si="31"/>
        <v>0</v>
      </c>
      <c r="T38" s="195"/>
    </row>
    <row r="39" spans="1:20" x14ac:dyDescent="0.25">
      <c r="A39" s="34" t="s">
        <v>64</v>
      </c>
      <c r="B39" s="35" t="s">
        <v>65</v>
      </c>
      <c r="C39" s="28">
        <f t="shared" si="47"/>
        <v>0</v>
      </c>
      <c r="D39" s="28">
        <f t="shared" si="42"/>
        <v>0</v>
      </c>
      <c r="E39" s="28">
        <f t="shared" si="43"/>
        <v>0</v>
      </c>
      <c r="F39" s="28">
        <f t="shared" si="44"/>
        <v>0</v>
      </c>
      <c r="G39" s="28">
        <f t="shared" si="45"/>
        <v>0</v>
      </c>
      <c r="H39" s="28">
        <f t="shared" si="46"/>
        <v>0</v>
      </c>
      <c r="I39" s="29">
        <f t="shared" si="5"/>
        <v>0</v>
      </c>
      <c r="J39" s="133">
        <f t="shared" si="46"/>
        <v>0</v>
      </c>
      <c r="K39" s="197" t="s">
        <v>64</v>
      </c>
      <c r="L39" s="172" t="s">
        <v>65</v>
      </c>
      <c r="M39" s="176"/>
      <c r="N39" s="173"/>
      <c r="O39" s="173"/>
      <c r="P39" s="173"/>
      <c r="Q39" s="173"/>
      <c r="R39" s="173"/>
      <c r="S39" s="175">
        <f t="shared" si="31"/>
        <v>0</v>
      </c>
      <c r="T39" s="195"/>
    </row>
    <row r="40" spans="1:20" x14ac:dyDescent="0.25">
      <c r="A40" s="34" t="s">
        <v>66</v>
      </c>
      <c r="B40" s="35" t="s">
        <v>67</v>
      </c>
      <c r="C40" s="28">
        <f t="shared" si="47"/>
        <v>0</v>
      </c>
      <c r="D40" s="28">
        <f t="shared" si="42"/>
        <v>0</v>
      </c>
      <c r="E40" s="28">
        <f t="shared" si="43"/>
        <v>0</v>
      </c>
      <c r="F40" s="28">
        <f t="shared" si="44"/>
        <v>0</v>
      </c>
      <c r="G40" s="28">
        <f t="shared" si="45"/>
        <v>0</v>
      </c>
      <c r="H40" s="28">
        <f t="shared" si="46"/>
        <v>0</v>
      </c>
      <c r="I40" s="29" t="s">
        <v>496</v>
      </c>
      <c r="J40" s="133">
        <f t="shared" si="46"/>
        <v>0</v>
      </c>
      <c r="K40" s="197" t="s">
        <v>66</v>
      </c>
      <c r="L40" s="172" t="s">
        <v>67</v>
      </c>
      <c r="M40" s="176" t="s">
        <v>496</v>
      </c>
      <c r="N40" s="176" t="s">
        <v>496</v>
      </c>
      <c r="O40" s="176" t="s">
        <v>496</v>
      </c>
      <c r="P40" s="176" t="s">
        <v>496</v>
      </c>
      <c r="Q40" s="176" t="s">
        <v>496</v>
      </c>
      <c r="R40" s="176" t="s">
        <v>496</v>
      </c>
      <c r="S40" s="175" t="s">
        <v>496</v>
      </c>
      <c r="T40" s="196" t="s">
        <v>496</v>
      </c>
    </row>
    <row r="41" spans="1:20" x14ac:dyDescent="0.25">
      <c r="A41" s="26" t="s">
        <v>68</v>
      </c>
      <c r="B41" s="35" t="s">
        <v>69</v>
      </c>
      <c r="C41" s="28">
        <f>V41</f>
        <v>0</v>
      </c>
      <c r="D41" s="28">
        <f t="shared" ref="D41" si="48">W41</f>
        <v>0</v>
      </c>
      <c r="E41" s="28">
        <f t="shared" ref="E41" si="49">X41</f>
        <v>0</v>
      </c>
      <c r="F41" s="28">
        <f t="shared" ref="F41" si="50">Y41</f>
        <v>0</v>
      </c>
      <c r="G41" s="28">
        <f t="shared" ref="G41" si="51">Z41</f>
        <v>0</v>
      </c>
      <c r="H41" s="28">
        <f t="shared" ref="H41:J41" si="52">AA41</f>
        <v>0</v>
      </c>
      <c r="I41" s="29">
        <f t="shared" si="5"/>
        <v>0</v>
      </c>
      <c r="J41" s="133">
        <f t="shared" si="52"/>
        <v>0</v>
      </c>
      <c r="K41" s="194" t="s">
        <v>68</v>
      </c>
      <c r="L41" s="172" t="s">
        <v>69</v>
      </c>
      <c r="M41" s="176"/>
      <c r="N41" s="173"/>
      <c r="O41" s="173"/>
      <c r="P41" s="173"/>
      <c r="Q41" s="173"/>
      <c r="R41" s="173"/>
      <c r="S41" s="175">
        <f t="shared" ref="S41:S104" si="53">Q41-R41</f>
        <v>0</v>
      </c>
      <c r="T41" s="195"/>
    </row>
    <row r="42" spans="1:20" x14ac:dyDescent="0.25">
      <c r="A42" s="36" t="s">
        <v>70</v>
      </c>
      <c r="B42" s="37" t="s">
        <v>71</v>
      </c>
      <c r="C42" s="25">
        <f>C43+C44+C45+C46</f>
        <v>0</v>
      </c>
      <c r="D42" s="25">
        <f t="shared" ref="D42:H42" si="54">D43+D44+D45+D46</f>
        <v>0</v>
      </c>
      <c r="E42" s="25">
        <f t="shared" si="54"/>
        <v>0</v>
      </c>
      <c r="F42" s="25">
        <f t="shared" si="54"/>
        <v>0</v>
      </c>
      <c r="G42" s="25">
        <f t="shared" si="54"/>
        <v>0</v>
      </c>
      <c r="H42" s="25">
        <f t="shared" si="54"/>
        <v>0</v>
      </c>
      <c r="I42" s="16">
        <f t="shared" si="5"/>
        <v>0</v>
      </c>
      <c r="J42" s="38">
        <f t="shared" ref="J42" si="55">J43+J44+J45+J46</f>
        <v>0</v>
      </c>
      <c r="K42" s="198" t="s">
        <v>70</v>
      </c>
      <c r="L42" s="177" t="s">
        <v>71</v>
      </c>
      <c r="M42" s="171">
        <f t="shared" ref="M42:R42" si="56">M43+M44+M45+M46</f>
        <v>0</v>
      </c>
      <c r="N42" s="171">
        <f t="shared" si="56"/>
        <v>0</v>
      </c>
      <c r="O42" s="171">
        <f t="shared" si="56"/>
        <v>0</v>
      </c>
      <c r="P42" s="171">
        <f t="shared" si="56"/>
        <v>0</v>
      </c>
      <c r="Q42" s="171">
        <f t="shared" si="56"/>
        <v>0</v>
      </c>
      <c r="R42" s="171">
        <f t="shared" si="56"/>
        <v>0</v>
      </c>
      <c r="S42" s="169">
        <f t="shared" si="53"/>
        <v>0</v>
      </c>
      <c r="T42" s="193">
        <f>T43+T44+T45+T46</f>
        <v>0</v>
      </c>
    </row>
    <row r="43" spans="1:20" x14ac:dyDescent="0.25">
      <c r="A43" s="34" t="s">
        <v>72</v>
      </c>
      <c r="B43" s="39" t="s">
        <v>73</v>
      </c>
      <c r="C43" s="28">
        <f>V43</f>
        <v>0</v>
      </c>
      <c r="D43" s="28">
        <f t="shared" ref="D43:D47" si="57">W43</f>
        <v>0</v>
      </c>
      <c r="E43" s="28">
        <f t="shared" ref="E43:E47" si="58">X43</f>
        <v>0</v>
      </c>
      <c r="F43" s="28">
        <f t="shared" ref="F43:F47" si="59">Y43</f>
        <v>0</v>
      </c>
      <c r="G43" s="28">
        <f t="shared" ref="G43:G47" si="60">Z43</f>
        <v>0</v>
      </c>
      <c r="H43" s="28">
        <f t="shared" ref="H43:J47" si="61">AA43</f>
        <v>0</v>
      </c>
      <c r="I43" s="29">
        <f t="shared" si="5"/>
        <v>0</v>
      </c>
      <c r="J43" s="133">
        <f t="shared" si="61"/>
        <v>0</v>
      </c>
      <c r="K43" s="197" t="s">
        <v>72</v>
      </c>
      <c r="L43" s="178" t="s">
        <v>73</v>
      </c>
      <c r="M43" s="179"/>
      <c r="N43" s="173"/>
      <c r="O43" s="173"/>
      <c r="P43" s="173"/>
      <c r="Q43" s="173"/>
      <c r="R43" s="173"/>
      <c r="S43" s="175">
        <f t="shared" si="53"/>
        <v>0</v>
      </c>
      <c r="T43" s="195"/>
    </row>
    <row r="44" spans="1:20" x14ac:dyDescent="0.25">
      <c r="A44" s="34" t="s">
        <v>74</v>
      </c>
      <c r="B44" s="39" t="s">
        <v>75</v>
      </c>
      <c r="C44" s="28">
        <f t="shared" ref="C44:C47" si="62">V44</f>
        <v>0</v>
      </c>
      <c r="D44" s="28">
        <f t="shared" si="57"/>
        <v>0</v>
      </c>
      <c r="E44" s="28">
        <f t="shared" si="58"/>
        <v>0</v>
      </c>
      <c r="F44" s="28">
        <f t="shared" si="59"/>
        <v>0</v>
      </c>
      <c r="G44" s="28">
        <f t="shared" si="60"/>
        <v>0</v>
      </c>
      <c r="H44" s="28">
        <f t="shared" si="61"/>
        <v>0</v>
      </c>
      <c r="I44" s="29">
        <f t="shared" si="5"/>
        <v>0</v>
      </c>
      <c r="J44" s="133">
        <f t="shared" si="61"/>
        <v>0</v>
      </c>
      <c r="K44" s="197" t="s">
        <v>74</v>
      </c>
      <c r="L44" s="178" t="s">
        <v>75</v>
      </c>
      <c r="M44" s="179"/>
      <c r="N44" s="173"/>
      <c r="O44" s="173"/>
      <c r="P44" s="173"/>
      <c r="Q44" s="173"/>
      <c r="R44" s="173"/>
      <c r="S44" s="175">
        <f t="shared" si="53"/>
        <v>0</v>
      </c>
      <c r="T44" s="195"/>
    </row>
    <row r="45" spans="1:20" x14ac:dyDescent="0.25">
      <c r="A45" s="34" t="s">
        <v>76</v>
      </c>
      <c r="B45" s="39" t="s">
        <v>77</v>
      </c>
      <c r="C45" s="28">
        <f t="shared" si="62"/>
        <v>0</v>
      </c>
      <c r="D45" s="28">
        <f t="shared" si="57"/>
        <v>0</v>
      </c>
      <c r="E45" s="28">
        <f t="shared" si="58"/>
        <v>0</v>
      </c>
      <c r="F45" s="28">
        <f t="shared" si="59"/>
        <v>0</v>
      </c>
      <c r="G45" s="28">
        <f t="shared" si="60"/>
        <v>0</v>
      </c>
      <c r="H45" s="28">
        <f t="shared" si="61"/>
        <v>0</v>
      </c>
      <c r="I45" s="29">
        <f t="shared" si="5"/>
        <v>0</v>
      </c>
      <c r="J45" s="133">
        <f t="shared" si="61"/>
        <v>0</v>
      </c>
      <c r="K45" s="197" t="s">
        <v>76</v>
      </c>
      <c r="L45" s="178" t="s">
        <v>77</v>
      </c>
      <c r="M45" s="179"/>
      <c r="N45" s="173"/>
      <c r="O45" s="173"/>
      <c r="P45" s="173"/>
      <c r="Q45" s="173"/>
      <c r="R45" s="173"/>
      <c r="S45" s="175">
        <f t="shared" si="53"/>
        <v>0</v>
      </c>
      <c r="T45" s="195"/>
    </row>
    <row r="46" spans="1:20" x14ac:dyDescent="0.25">
      <c r="A46" s="34" t="s">
        <v>78</v>
      </c>
      <c r="B46" s="39" t="s">
        <v>79</v>
      </c>
      <c r="C46" s="28">
        <f t="shared" si="62"/>
        <v>0</v>
      </c>
      <c r="D46" s="28">
        <f t="shared" si="57"/>
        <v>0</v>
      </c>
      <c r="E46" s="28">
        <f t="shared" si="58"/>
        <v>0</v>
      </c>
      <c r="F46" s="28">
        <f t="shared" si="59"/>
        <v>0</v>
      </c>
      <c r="G46" s="28">
        <f t="shared" si="60"/>
        <v>0</v>
      </c>
      <c r="H46" s="28">
        <f t="shared" si="61"/>
        <v>0</v>
      </c>
      <c r="I46" s="29">
        <f t="shared" si="5"/>
        <v>0</v>
      </c>
      <c r="J46" s="133">
        <f t="shared" si="61"/>
        <v>0</v>
      </c>
      <c r="K46" s="197" t="s">
        <v>78</v>
      </c>
      <c r="L46" s="178" t="s">
        <v>79</v>
      </c>
      <c r="M46" s="179"/>
      <c r="N46" s="173"/>
      <c r="O46" s="173"/>
      <c r="P46" s="173"/>
      <c r="Q46" s="173"/>
      <c r="R46" s="173"/>
      <c r="S46" s="175">
        <f t="shared" si="53"/>
        <v>0</v>
      </c>
      <c r="T46" s="195"/>
    </row>
    <row r="47" spans="1:20" x14ac:dyDescent="0.25">
      <c r="A47" s="34" t="s">
        <v>80</v>
      </c>
      <c r="B47" s="39" t="s">
        <v>81</v>
      </c>
      <c r="C47" s="28">
        <f t="shared" si="62"/>
        <v>0</v>
      </c>
      <c r="D47" s="28">
        <f t="shared" si="57"/>
        <v>0</v>
      </c>
      <c r="E47" s="28">
        <f t="shared" si="58"/>
        <v>0</v>
      </c>
      <c r="F47" s="28">
        <f t="shared" si="59"/>
        <v>0</v>
      </c>
      <c r="G47" s="28">
        <f t="shared" si="60"/>
        <v>0</v>
      </c>
      <c r="H47" s="28">
        <f t="shared" si="61"/>
        <v>0</v>
      </c>
      <c r="I47" s="29">
        <f t="shared" si="5"/>
        <v>0</v>
      </c>
      <c r="J47" s="133">
        <f t="shared" si="61"/>
        <v>0</v>
      </c>
      <c r="K47" s="197" t="s">
        <v>80</v>
      </c>
      <c r="L47" s="178" t="s">
        <v>81</v>
      </c>
      <c r="M47" s="179"/>
      <c r="N47" s="173"/>
      <c r="O47" s="173"/>
      <c r="P47" s="173"/>
      <c r="Q47" s="173"/>
      <c r="R47" s="173"/>
      <c r="S47" s="175">
        <f t="shared" si="53"/>
        <v>0</v>
      </c>
      <c r="T47" s="195"/>
    </row>
    <row r="48" spans="1:20" ht="15.75" thickBot="1" x14ac:dyDescent="0.3">
      <c r="A48" s="125" t="s">
        <v>82</v>
      </c>
      <c r="B48" s="122" t="s">
        <v>83</v>
      </c>
      <c r="C48" s="123">
        <f>V48</f>
        <v>0</v>
      </c>
      <c r="D48" s="123">
        <f t="shared" ref="D48" si="63">W48</f>
        <v>0</v>
      </c>
      <c r="E48" s="123">
        <f t="shared" ref="E48" si="64">X48</f>
        <v>0</v>
      </c>
      <c r="F48" s="123">
        <f t="shared" ref="F48" si="65">Y48</f>
        <v>0</v>
      </c>
      <c r="G48" s="123">
        <f t="shared" ref="G48" si="66">Z48</f>
        <v>0</v>
      </c>
      <c r="H48" s="123">
        <f t="shared" ref="H48:J48" si="67">AA48</f>
        <v>0</v>
      </c>
      <c r="I48" s="77">
        <f t="shared" si="5"/>
        <v>0</v>
      </c>
      <c r="J48" s="136">
        <f t="shared" si="67"/>
        <v>0</v>
      </c>
      <c r="K48" s="199" t="s">
        <v>82</v>
      </c>
      <c r="L48" s="200" t="s">
        <v>83</v>
      </c>
      <c r="M48" s="201"/>
      <c r="N48" s="202"/>
      <c r="O48" s="202"/>
      <c r="P48" s="202"/>
      <c r="Q48" s="202"/>
      <c r="R48" s="202"/>
      <c r="S48" s="203">
        <f t="shared" si="53"/>
        <v>0</v>
      </c>
      <c r="T48" s="204"/>
    </row>
    <row r="49" spans="1:20" ht="25.5" x14ac:dyDescent="0.25">
      <c r="A49" s="152" t="s">
        <v>497</v>
      </c>
      <c r="B49" s="67" t="s">
        <v>84</v>
      </c>
      <c r="C49" s="153">
        <f>C50+C61+C62+C65+C70+C74+C77+C78+C79+C80+C81+C82+C83+C84+C85+C86+C87+C88+C89+C90+C91+C94+C95+C96</f>
        <v>0</v>
      </c>
      <c r="D49" s="153">
        <f t="shared" ref="D49:H49" si="68">D50+D61+D62+D65+D70+D74+D77+D78+D79+D80+D81+D82+D83+D84+D85+D86+D87+D88+D89+D90+D91+D94+D95+D96</f>
        <v>0</v>
      </c>
      <c r="E49" s="153">
        <f t="shared" si="68"/>
        <v>0</v>
      </c>
      <c r="F49" s="153">
        <f t="shared" si="68"/>
        <v>0</v>
      </c>
      <c r="G49" s="153">
        <f t="shared" si="68"/>
        <v>0</v>
      </c>
      <c r="H49" s="153">
        <f t="shared" si="68"/>
        <v>0</v>
      </c>
      <c r="I49" s="16">
        <f t="shared" si="5"/>
        <v>0</v>
      </c>
      <c r="J49" s="153">
        <f t="shared" ref="J49" si="69">J50+J61+J62+J65+J70+J74+J77+J78+J79+J80+J81+J82+J83+J84+J85+J86+J87+J88+J89+J90+J91+J94+J95+J96</f>
        <v>0</v>
      </c>
      <c r="K49" s="205" t="s">
        <v>497</v>
      </c>
      <c r="L49" s="206" t="s">
        <v>84</v>
      </c>
      <c r="M49" s="207">
        <f t="shared" ref="M49:R49" si="70">M50+M61+M62+M65+M70+M74+M77+M78+M79+M80+M81+M82+M83+M84+M85+M86+M87+M88+M89+M90+M91+M94+M95+M96</f>
        <v>0</v>
      </c>
      <c r="N49" s="207">
        <f t="shared" si="70"/>
        <v>0</v>
      </c>
      <c r="O49" s="207">
        <f t="shared" si="70"/>
        <v>0</v>
      </c>
      <c r="P49" s="207">
        <f t="shared" si="70"/>
        <v>0</v>
      </c>
      <c r="Q49" s="207">
        <f t="shared" si="70"/>
        <v>0</v>
      </c>
      <c r="R49" s="207">
        <f t="shared" si="70"/>
        <v>0</v>
      </c>
      <c r="S49" s="208">
        <f t="shared" si="53"/>
        <v>0</v>
      </c>
      <c r="T49" s="209">
        <f>T50+T61+T62+T65+T70+T74+T77+T78+T79+T80+T81+T82+T83+T84+T85+T86+T87+T88+T89+T90+T91+T94+T95+T96</f>
        <v>0</v>
      </c>
    </row>
    <row r="50" spans="1:20" x14ac:dyDescent="0.25">
      <c r="A50" s="154" t="s">
        <v>85</v>
      </c>
      <c r="B50" s="155" t="s">
        <v>86</v>
      </c>
      <c r="C50" s="156">
        <f>C51+C52+C53+C54+C55+C56+C57+C58+C59+C60</f>
        <v>0</v>
      </c>
      <c r="D50" s="156">
        <f t="shared" ref="D50:H50" si="71">D51+D52+D53+D54+D55+D56+D57+D58+D59+D60</f>
        <v>0</v>
      </c>
      <c r="E50" s="156">
        <f t="shared" si="71"/>
        <v>0</v>
      </c>
      <c r="F50" s="156">
        <f t="shared" si="71"/>
        <v>0</v>
      </c>
      <c r="G50" s="156">
        <f t="shared" si="71"/>
        <v>0</v>
      </c>
      <c r="H50" s="156">
        <f t="shared" si="71"/>
        <v>0</v>
      </c>
      <c r="I50" s="157">
        <f t="shared" si="5"/>
        <v>0</v>
      </c>
      <c r="J50" s="156">
        <f t="shared" ref="J50" si="72">J51+J52+J53+J54+J55+J56+J57+J58+J59+J60</f>
        <v>0</v>
      </c>
      <c r="K50" s="198" t="s">
        <v>85</v>
      </c>
      <c r="L50" s="180" t="s">
        <v>86</v>
      </c>
      <c r="M50" s="171">
        <f t="shared" ref="M50:R50" si="73">M51+M52+M53+M54+M55+M56+M57+M58+M59+M60</f>
        <v>0</v>
      </c>
      <c r="N50" s="171">
        <f t="shared" si="73"/>
        <v>0</v>
      </c>
      <c r="O50" s="171">
        <f t="shared" si="73"/>
        <v>0</v>
      </c>
      <c r="P50" s="171">
        <f t="shared" si="73"/>
        <v>0</v>
      </c>
      <c r="Q50" s="171">
        <f t="shared" si="73"/>
        <v>0</v>
      </c>
      <c r="R50" s="171">
        <f t="shared" si="73"/>
        <v>0</v>
      </c>
      <c r="S50" s="169">
        <f t="shared" si="53"/>
        <v>0</v>
      </c>
      <c r="T50" s="193">
        <f>T51+T52+T53+T54+T55+T56+T57+T58+T59+T60</f>
        <v>0</v>
      </c>
    </row>
    <row r="51" spans="1:20" ht="30.75" customHeight="1" x14ac:dyDescent="0.25">
      <c r="A51" s="52" t="s">
        <v>87</v>
      </c>
      <c r="B51" s="53" t="s">
        <v>88</v>
      </c>
      <c r="C51" s="28">
        <f>V51</f>
        <v>0</v>
      </c>
      <c r="D51" s="28">
        <f t="shared" ref="D51:D56" si="74">W51</f>
        <v>0</v>
      </c>
      <c r="E51" s="28">
        <f t="shared" ref="E51:E56" si="75">X51</f>
        <v>0</v>
      </c>
      <c r="F51" s="28">
        <f t="shared" ref="F51:F56" si="76">Y51</f>
        <v>0</v>
      </c>
      <c r="G51" s="28">
        <f t="shared" ref="G51:G56" si="77">Z51</f>
        <v>0</v>
      </c>
      <c r="H51" s="28">
        <f t="shared" ref="H51:J56" si="78">AA51</f>
        <v>0</v>
      </c>
      <c r="I51" s="29">
        <f t="shared" si="5"/>
        <v>0</v>
      </c>
      <c r="J51" s="28">
        <f t="shared" si="78"/>
        <v>0</v>
      </c>
      <c r="K51" s="197" t="s">
        <v>87</v>
      </c>
      <c r="L51" s="172" t="s">
        <v>88</v>
      </c>
      <c r="M51" s="176"/>
      <c r="N51" s="173"/>
      <c r="O51" s="173"/>
      <c r="P51" s="173"/>
      <c r="Q51" s="173"/>
      <c r="R51" s="173"/>
      <c r="S51" s="175">
        <f t="shared" si="53"/>
        <v>0</v>
      </c>
      <c r="T51" s="195"/>
    </row>
    <row r="52" spans="1:20" x14ac:dyDescent="0.25">
      <c r="A52" s="34" t="s">
        <v>89</v>
      </c>
      <c r="B52" s="35" t="s">
        <v>90</v>
      </c>
      <c r="C52" s="28">
        <f t="shared" ref="C52:C55" si="79">V52</f>
        <v>0</v>
      </c>
      <c r="D52" s="28">
        <f t="shared" si="74"/>
        <v>0</v>
      </c>
      <c r="E52" s="28">
        <f t="shared" si="75"/>
        <v>0</v>
      </c>
      <c r="F52" s="28">
        <f t="shared" si="76"/>
        <v>0</v>
      </c>
      <c r="G52" s="28">
        <f t="shared" si="77"/>
        <v>0</v>
      </c>
      <c r="H52" s="28">
        <f t="shared" si="78"/>
        <v>0</v>
      </c>
      <c r="I52" s="29">
        <f t="shared" si="5"/>
        <v>0</v>
      </c>
      <c r="J52" s="28">
        <f t="shared" si="78"/>
        <v>0</v>
      </c>
      <c r="K52" s="197" t="s">
        <v>89</v>
      </c>
      <c r="L52" s="172" t="s">
        <v>90</v>
      </c>
      <c r="M52" s="176"/>
      <c r="N52" s="173"/>
      <c r="O52" s="173"/>
      <c r="P52" s="173"/>
      <c r="Q52" s="173"/>
      <c r="R52" s="173"/>
      <c r="S52" s="175">
        <f t="shared" si="53"/>
        <v>0</v>
      </c>
      <c r="T52" s="195"/>
    </row>
    <row r="53" spans="1:20" x14ac:dyDescent="0.25">
      <c r="A53" s="34" t="s">
        <v>91</v>
      </c>
      <c r="B53" s="35" t="s">
        <v>92</v>
      </c>
      <c r="C53" s="28">
        <f t="shared" si="79"/>
        <v>0</v>
      </c>
      <c r="D53" s="28">
        <f t="shared" si="74"/>
        <v>0</v>
      </c>
      <c r="E53" s="28">
        <f t="shared" si="75"/>
        <v>0</v>
      </c>
      <c r="F53" s="28">
        <f t="shared" si="76"/>
        <v>0</v>
      </c>
      <c r="G53" s="28">
        <f t="shared" si="77"/>
        <v>0</v>
      </c>
      <c r="H53" s="28">
        <f t="shared" si="78"/>
        <v>0</v>
      </c>
      <c r="I53" s="29">
        <f t="shared" si="5"/>
        <v>0</v>
      </c>
      <c r="J53" s="28">
        <f t="shared" si="78"/>
        <v>0</v>
      </c>
      <c r="K53" s="197" t="s">
        <v>91</v>
      </c>
      <c r="L53" s="172" t="s">
        <v>92</v>
      </c>
      <c r="M53" s="176"/>
      <c r="N53" s="173"/>
      <c r="O53" s="173"/>
      <c r="P53" s="173"/>
      <c r="Q53" s="173"/>
      <c r="R53" s="173"/>
      <c r="S53" s="175">
        <f t="shared" si="53"/>
        <v>0</v>
      </c>
      <c r="T53" s="195"/>
    </row>
    <row r="54" spans="1:20" x14ac:dyDescent="0.25">
      <c r="A54" s="34" t="s">
        <v>93</v>
      </c>
      <c r="B54" s="35" t="s">
        <v>94</v>
      </c>
      <c r="C54" s="28">
        <f t="shared" si="79"/>
        <v>0</v>
      </c>
      <c r="D54" s="28">
        <f t="shared" si="74"/>
        <v>0</v>
      </c>
      <c r="E54" s="28">
        <f t="shared" si="75"/>
        <v>0</v>
      </c>
      <c r="F54" s="28">
        <f t="shared" si="76"/>
        <v>0</v>
      </c>
      <c r="G54" s="28">
        <f t="shared" si="77"/>
        <v>0</v>
      </c>
      <c r="H54" s="28">
        <f t="shared" si="78"/>
        <v>0</v>
      </c>
      <c r="I54" s="29">
        <f t="shared" si="5"/>
        <v>0</v>
      </c>
      <c r="J54" s="28">
        <f t="shared" si="78"/>
        <v>0</v>
      </c>
      <c r="K54" s="197" t="s">
        <v>93</v>
      </c>
      <c r="L54" s="172" t="s">
        <v>94</v>
      </c>
      <c r="M54" s="176"/>
      <c r="N54" s="173"/>
      <c r="O54" s="173"/>
      <c r="P54" s="173"/>
      <c r="Q54" s="173"/>
      <c r="R54" s="173"/>
      <c r="S54" s="175">
        <f t="shared" si="53"/>
        <v>0</v>
      </c>
      <c r="T54" s="195"/>
    </row>
    <row r="55" spans="1:20" x14ac:dyDescent="0.25">
      <c r="A55" s="34" t="s">
        <v>95</v>
      </c>
      <c r="B55" s="35" t="s">
        <v>96</v>
      </c>
      <c r="C55" s="28">
        <f t="shared" si="79"/>
        <v>0</v>
      </c>
      <c r="D55" s="28">
        <f t="shared" si="74"/>
        <v>0</v>
      </c>
      <c r="E55" s="28">
        <f t="shared" si="75"/>
        <v>0</v>
      </c>
      <c r="F55" s="28">
        <f t="shared" si="76"/>
        <v>0</v>
      </c>
      <c r="G55" s="28">
        <f t="shared" si="77"/>
        <v>0</v>
      </c>
      <c r="H55" s="28">
        <f t="shared" si="78"/>
        <v>0</v>
      </c>
      <c r="I55" s="29">
        <f t="shared" si="5"/>
        <v>0</v>
      </c>
      <c r="J55" s="28">
        <f t="shared" si="78"/>
        <v>0</v>
      </c>
      <c r="K55" s="197" t="s">
        <v>95</v>
      </c>
      <c r="L55" s="172" t="s">
        <v>96</v>
      </c>
      <c r="M55" s="176"/>
      <c r="N55" s="173"/>
      <c r="O55" s="173"/>
      <c r="P55" s="173"/>
      <c r="Q55" s="173"/>
      <c r="R55" s="173"/>
      <c r="S55" s="175">
        <f t="shared" si="53"/>
        <v>0</v>
      </c>
      <c r="T55" s="195"/>
    </row>
    <row r="56" spans="1:20" x14ac:dyDescent="0.25">
      <c r="A56" s="34" t="s">
        <v>97</v>
      </c>
      <c r="B56" s="35" t="s">
        <v>98</v>
      </c>
      <c r="C56" s="28">
        <f>V56</f>
        <v>0</v>
      </c>
      <c r="D56" s="28">
        <f t="shared" si="74"/>
        <v>0</v>
      </c>
      <c r="E56" s="28">
        <f t="shared" si="75"/>
        <v>0</v>
      </c>
      <c r="F56" s="28">
        <f t="shared" si="76"/>
        <v>0</v>
      </c>
      <c r="G56" s="28">
        <f t="shared" si="77"/>
        <v>0</v>
      </c>
      <c r="H56" s="28">
        <f t="shared" si="78"/>
        <v>0</v>
      </c>
      <c r="I56" s="29">
        <f t="shared" si="5"/>
        <v>0</v>
      </c>
      <c r="J56" s="28">
        <f t="shared" si="78"/>
        <v>0</v>
      </c>
      <c r="K56" s="197" t="s">
        <v>97</v>
      </c>
      <c r="L56" s="172" t="s">
        <v>98</v>
      </c>
      <c r="M56" s="176"/>
      <c r="N56" s="173"/>
      <c r="O56" s="173"/>
      <c r="P56" s="173"/>
      <c r="Q56" s="173"/>
      <c r="R56" s="173"/>
      <c r="S56" s="175">
        <f t="shared" si="53"/>
        <v>0</v>
      </c>
      <c r="T56" s="195"/>
    </row>
    <row r="57" spans="1:20" x14ac:dyDescent="0.25">
      <c r="A57" s="34" t="s">
        <v>99</v>
      </c>
      <c r="B57" s="35" t="s">
        <v>100</v>
      </c>
      <c r="C57" s="28">
        <f>V57</f>
        <v>0</v>
      </c>
      <c r="D57" s="28">
        <f t="shared" ref="D57:D61" si="80">W57</f>
        <v>0</v>
      </c>
      <c r="E57" s="28">
        <f t="shared" ref="E57:E61" si="81">X57</f>
        <v>0</v>
      </c>
      <c r="F57" s="28">
        <f t="shared" ref="F57:F61" si="82">Y57</f>
        <v>0</v>
      </c>
      <c r="G57" s="28">
        <f t="shared" ref="G57:G61" si="83">Z57</f>
        <v>0</v>
      </c>
      <c r="H57" s="28">
        <f t="shared" ref="H57:J61" si="84">AA57</f>
        <v>0</v>
      </c>
      <c r="I57" s="29">
        <f t="shared" si="5"/>
        <v>0</v>
      </c>
      <c r="J57" s="28">
        <f t="shared" si="84"/>
        <v>0</v>
      </c>
      <c r="K57" s="197" t="s">
        <v>99</v>
      </c>
      <c r="L57" s="172" t="s">
        <v>100</v>
      </c>
      <c r="M57" s="176"/>
      <c r="N57" s="173"/>
      <c r="O57" s="173"/>
      <c r="P57" s="173"/>
      <c r="Q57" s="173"/>
      <c r="R57" s="173"/>
      <c r="S57" s="175">
        <f t="shared" si="53"/>
        <v>0</v>
      </c>
      <c r="T57" s="195"/>
    </row>
    <row r="58" spans="1:20" x14ac:dyDescent="0.25">
      <c r="A58" s="34" t="s">
        <v>101</v>
      </c>
      <c r="B58" s="35" t="s">
        <v>102</v>
      </c>
      <c r="C58" s="28">
        <f t="shared" ref="C58:C61" si="85">V58</f>
        <v>0</v>
      </c>
      <c r="D58" s="28">
        <f t="shared" si="80"/>
        <v>0</v>
      </c>
      <c r="E58" s="28">
        <f t="shared" si="81"/>
        <v>0</v>
      </c>
      <c r="F58" s="28">
        <f t="shared" si="82"/>
        <v>0</v>
      </c>
      <c r="G58" s="28">
        <f t="shared" si="83"/>
        <v>0</v>
      </c>
      <c r="H58" s="28">
        <f t="shared" si="84"/>
        <v>0</v>
      </c>
      <c r="I58" s="29">
        <f t="shared" si="5"/>
        <v>0</v>
      </c>
      <c r="J58" s="28">
        <f t="shared" si="84"/>
        <v>0</v>
      </c>
      <c r="K58" s="197" t="s">
        <v>101</v>
      </c>
      <c r="L58" s="172" t="s">
        <v>102</v>
      </c>
      <c r="M58" s="176"/>
      <c r="N58" s="173"/>
      <c r="O58" s="173"/>
      <c r="P58" s="173"/>
      <c r="Q58" s="173"/>
      <c r="R58" s="173"/>
      <c r="S58" s="175">
        <f t="shared" si="53"/>
        <v>0</v>
      </c>
      <c r="T58" s="195"/>
    </row>
    <row r="59" spans="1:20" x14ac:dyDescent="0.25">
      <c r="A59" s="42" t="s">
        <v>103</v>
      </c>
      <c r="B59" s="35" t="s">
        <v>104</v>
      </c>
      <c r="C59" s="28">
        <f t="shared" si="85"/>
        <v>0</v>
      </c>
      <c r="D59" s="28">
        <f t="shared" si="80"/>
        <v>0</v>
      </c>
      <c r="E59" s="28">
        <f t="shared" si="81"/>
        <v>0</v>
      </c>
      <c r="F59" s="28">
        <f t="shared" si="82"/>
        <v>0</v>
      </c>
      <c r="G59" s="28">
        <f t="shared" si="83"/>
        <v>0</v>
      </c>
      <c r="H59" s="28">
        <f t="shared" si="84"/>
        <v>0</v>
      </c>
      <c r="I59" s="29">
        <f t="shared" si="5"/>
        <v>0</v>
      </c>
      <c r="J59" s="28">
        <f t="shared" si="84"/>
        <v>0</v>
      </c>
      <c r="K59" s="210" t="s">
        <v>103</v>
      </c>
      <c r="L59" s="172" t="s">
        <v>104</v>
      </c>
      <c r="M59" s="176"/>
      <c r="N59" s="173"/>
      <c r="O59" s="173"/>
      <c r="P59" s="173"/>
      <c r="Q59" s="173"/>
      <c r="R59" s="173"/>
      <c r="S59" s="175">
        <f t="shared" si="53"/>
        <v>0</v>
      </c>
      <c r="T59" s="195"/>
    </row>
    <row r="60" spans="1:20" x14ac:dyDescent="0.25">
      <c r="A60" s="34" t="s">
        <v>105</v>
      </c>
      <c r="B60" s="35" t="s">
        <v>106</v>
      </c>
      <c r="C60" s="28">
        <f t="shared" si="85"/>
        <v>0</v>
      </c>
      <c r="D60" s="28">
        <f t="shared" si="80"/>
        <v>0</v>
      </c>
      <c r="E60" s="28">
        <f t="shared" si="81"/>
        <v>0</v>
      </c>
      <c r="F60" s="28">
        <f t="shared" si="82"/>
        <v>0</v>
      </c>
      <c r="G60" s="28">
        <f t="shared" si="83"/>
        <v>0</v>
      </c>
      <c r="H60" s="28">
        <f t="shared" si="84"/>
        <v>0</v>
      </c>
      <c r="I60" s="29">
        <f t="shared" si="5"/>
        <v>0</v>
      </c>
      <c r="J60" s="28">
        <f t="shared" si="84"/>
        <v>0</v>
      </c>
      <c r="K60" s="197" t="s">
        <v>105</v>
      </c>
      <c r="L60" s="172" t="s">
        <v>106</v>
      </c>
      <c r="M60" s="176"/>
      <c r="N60" s="173"/>
      <c r="O60" s="173"/>
      <c r="P60" s="173"/>
      <c r="Q60" s="173"/>
      <c r="R60" s="173"/>
      <c r="S60" s="175">
        <f t="shared" si="53"/>
        <v>0</v>
      </c>
      <c r="T60" s="195"/>
    </row>
    <row r="61" spans="1:20" ht="17.25" customHeight="1" x14ac:dyDescent="0.25">
      <c r="A61" s="36" t="s">
        <v>107</v>
      </c>
      <c r="B61" s="37" t="s">
        <v>108</v>
      </c>
      <c r="C61" s="28">
        <f t="shared" si="85"/>
        <v>0</v>
      </c>
      <c r="D61" s="28">
        <f t="shared" si="80"/>
        <v>0</v>
      </c>
      <c r="E61" s="28">
        <f t="shared" si="81"/>
        <v>0</v>
      </c>
      <c r="F61" s="28">
        <f t="shared" si="82"/>
        <v>0</v>
      </c>
      <c r="G61" s="28">
        <f t="shared" si="83"/>
        <v>0</v>
      </c>
      <c r="H61" s="28">
        <f t="shared" si="84"/>
        <v>0</v>
      </c>
      <c r="I61" s="43" t="e">
        <f>SUM(#REF!+AB61+AL61)</f>
        <v>#REF!</v>
      </c>
      <c r="J61" s="28">
        <f t="shared" si="84"/>
        <v>0</v>
      </c>
      <c r="K61" s="198" t="s">
        <v>107</v>
      </c>
      <c r="L61" s="177" t="s">
        <v>108</v>
      </c>
      <c r="M61" s="171">
        <v>0</v>
      </c>
      <c r="N61" s="171">
        <v>0</v>
      </c>
      <c r="O61" s="171">
        <v>0</v>
      </c>
      <c r="P61" s="171">
        <v>0</v>
      </c>
      <c r="Q61" s="171">
        <v>0</v>
      </c>
      <c r="R61" s="171">
        <v>0</v>
      </c>
      <c r="S61" s="169">
        <f t="shared" si="53"/>
        <v>0</v>
      </c>
      <c r="T61" s="193">
        <v>0</v>
      </c>
    </row>
    <row r="62" spans="1:20" x14ac:dyDescent="0.25">
      <c r="A62" s="36" t="s">
        <v>109</v>
      </c>
      <c r="B62" s="37" t="s">
        <v>110</v>
      </c>
      <c r="C62" s="43">
        <f>C63+C64</f>
        <v>0</v>
      </c>
      <c r="D62" s="43">
        <f t="shared" ref="D62:R62" si="86">D63+D64</f>
        <v>0</v>
      </c>
      <c r="E62" s="43">
        <f t="shared" si="86"/>
        <v>0</v>
      </c>
      <c r="F62" s="43">
        <f t="shared" si="86"/>
        <v>0</v>
      </c>
      <c r="G62" s="43">
        <f t="shared" si="86"/>
        <v>0</v>
      </c>
      <c r="H62" s="43">
        <f t="shared" si="86"/>
        <v>0</v>
      </c>
      <c r="I62" s="43" t="e">
        <f>SUM(#REF!+AB62+AL62)</f>
        <v>#REF!</v>
      </c>
      <c r="J62" s="43">
        <f t="shared" ref="J62" si="87">J63+J64</f>
        <v>0</v>
      </c>
      <c r="K62" s="211" t="e">
        <f t="shared" si="86"/>
        <v>#VALUE!</v>
      </c>
      <c r="L62" s="181">
        <f t="shared" si="86"/>
        <v>74305</v>
      </c>
      <c r="M62" s="181">
        <f t="shared" si="86"/>
        <v>0</v>
      </c>
      <c r="N62" s="181">
        <f t="shared" si="86"/>
        <v>0</v>
      </c>
      <c r="O62" s="181">
        <f t="shared" si="86"/>
        <v>0</v>
      </c>
      <c r="P62" s="171">
        <f t="shared" si="86"/>
        <v>0</v>
      </c>
      <c r="Q62" s="171">
        <f t="shared" si="86"/>
        <v>0</v>
      </c>
      <c r="R62" s="171">
        <f t="shared" si="86"/>
        <v>0</v>
      </c>
      <c r="S62" s="169">
        <f t="shared" si="53"/>
        <v>0</v>
      </c>
      <c r="T62" s="193">
        <f t="shared" ref="T62" si="88">T63+T64</f>
        <v>0</v>
      </c>
    </row>
    <row r="63" spans="1:20" x14ac:dyDescent="0.25">
      <c r="A63" s="42" t="s">
        <v>111</v>
      </c>
      <c r="B63" s="35" t="s">
        <v>112</v>
      </c>
      <c r="C63" s="28">
        <f>V63</f>
        <v>0</v>
      </c>
      <c r="D63" s="28">
        <f t="shared" ref="D63:D64" si="89">W63</f>
        <v>0</v>
      </c>
      <c r="E63" s="28">
        <f t="shared" ref="E63:E64" si="90">X63</f>
        <v>0</v>
      </c>
      <c r="F63" s="28">
        <f t="shared" ref="F63:F64" si="91">Y63</f>
        <v>0</v>
      </c>
      <c r="G63" s="28">
        <f t="shared" ref="G63:G64" si="92">Z63</f>
        <v>0</v>
      </c>
      <c r="H63" s="28">
        <f t="shared" ref="H63:J64" si="93">AA63</f>
        <v>0</v>
      </c>
      <c r="I63" s="29">
        <f t="shared" si="5"/>
        <v>0</v>
      </c>
      <c r="J63" s="28">
        <f t="shared" si="93"/>
        <v>0</v>
      </c>
      <c r="K63" s="210" t="s">
        <v>111</v>
      </c>
      <c r="L63" s="172" t="s">
        <v>112</v>
      </c>
      <c r="M63" s="176"/>
      <c r="N63" s="173"/>
      <c r="O63" s="173"/>
      <c r="P63" s="173"/>
      <c r="Q63" s="173"/>
      <c r="R63" s="173"/>
      <c r="S63" s="175">
        <f t="shared" si="53"/>
        <v>0</v>
      </c>
      <c r="T63" s="195"/>
    </row>
    <row r="64" spans="1:20" x14ac:dyDescent="0.25">
      <c r="A64" s="42" t="s">
        <v>113</v>
      </c>
      <c r="B64" s="35" t="s">
        <v>114</v>
      </c>
      <c r="C64" s="28">
        <f t="shared" ref="C64" si="94">V64</f>
        <v>0</v>
      </c>
      <c r="D64" s="28">
        <f t="shared" si="89"/>
        <v>0</v>
      </c>
      <c r="E64" s="28">
        <f t="shared" si="90"/>
        <v>0</v>
      </c>
      <c r="F64" s="28">
        <f t="shared" si="91"/>
        <v>0</v>
      </c>
      <c r="G64" s="28">
        <f t="shared" si="92"/>
        <v>0</v>
      </c>
      <c r="H64" s="28">
        <f t="shared" si="93"/>
        <v>0</v>
      </c>
      <c r="I64" s="29">
        <f t="shared" si="5"/>
        <v>0</v>
      </c>
      <c r="J64" s="28">
        <f t="shared" si="93"/>
        <v>0</v>
      </c>
      <c r="K64" s="210" t="s">
        <v>113</v>
      </c>
      <c r="L64" s="172" t="s">
        <v>114</v>
      </c>
      <c r="M64" s="176"/>
      <c r="N64" s="173"/>
      <c r="O64" s="173"/>
      <c r="P64" s="173"/>
      <c r="Q64" s="173"/>
      <c r="R64" s="173"/>
      <c r="S64" s="175">
        <f t="shared" si="53"/>
        <v>0</v>
      </c>
      <c r="T64" s="195"/>
    </row>
    <row r="65" spans="1:20" ht="15" customHeight="1" x14ac:dyDescent="0.25">
      <c r="A65" s="36" t="s">
        <v>115</v>
      </c>
      <c r="B65" s="37" t="s">
        <v>116</v>
      </c>
      <c r="C65" s="25">
        <f>C66+C67+C68+C69</f>
        <v>0</v>
      </c>
      <c r="D65" s="25">
        <f t="shared" ref="D65:H65" si="95">D66+D67+D68+D69</f>
        <v>0</v>
      </c>
      <c r="E65" s="25">
        <f t="shared" si="95"/>
        <v>0</v>
      </c>
      <c r="F65" s="25">
        <f t="shared" si="95"/>
        <v>0</v>
      </c>
      <c r="G65" s="25">
        <f t="shared" si="95"/>
        <v>0</v>
      </c>
      <c r="H65" s="25">
        <f t="shared" si="95"/>
        <v>0</v>
      </c>
      <c r="I65" s="16">
        <f t="shared" si="5"/>
        <v>0</v>
      </c>
      <c r="J65" s="25">
        <f t="shared" ref="J65" si="96">J66+J67+J68+J69</f>
        <v>0</v>
      </c>
      <c r="K65" s="198" t="s">
        <v>115</v>
      </c>
      <c r="L65" s="177" t="s">
        <v>116</v>
      </c>
      <c r="M65" s="171">
        <f t="shared" ref="M65:R65" si="97">M66+M67+M68+M69</f>
        <v>0</v>
      </c>
      <c r="N65" s="171">
        <f t="shared" si="97"/>
        <v>0</v>
      </c>
      <c r="O65" s="171">
        <f t="shared" si="97"/>
        <v>0</v>
      </c>
      <c r="P65" s="171">
        <f t="shared" si="97"/>
        <v>0</v>
      </c>
      <c r="Q65" s="171">
        <f t="shared" si="97"/>
        <v>0</v>
      </c>
      <c r="R65" s="171">
        <f t="shared" si="97"/>
        <v>0</v>
      </c>
      <c r="S65" s="169">
        <f t="shared" si="53"/>
        <v>0</v>
      </c>
      <c r="T65" s="193">
        <f>T66+T67+T68+T69</f>
        <v>0</v>
      </c>
    </row>
    <row r="66" spans="1:20" ht="15.75" customHeight="1" x14ac:dyDescent="0.25">
      <c r="A66" s="34" t="s">
        <v>117</v>
      </c>
      <c r="B66" s="35" t="s">
        <v>118</v>
      </c>
      <c r="C66" s="28">
        <f>V66</f>
        <v>0</v>
      </c>
      <c r="D66" s="28">
        <f t="shared" ref="D66:D67" si="98">W66</f>
        <v>0</v>
      </c>
      <c r="E66" s="28">
        <f t="shared" ref="E66:E67" si="99">X66</f>
        <v>0</v>
      </c>
      <c r="F66" s="28">
        <f t="shared" ref="F66:F67" si="100">Y66</f>
        <v>0</v>
      </c>
      <c r="G66" s="28">
        <f t="shared" ref="G66:G67" si="101">Z66</f>
        <v>0</v>
      </c>
      <c r="H66" s="28">
        <f t="shared" ref="H66:J67" si="102">AA66</f>
        <v>0</v>
      </c>
      <c r="I66" s="29">
        <f t="shared" si="5"/>
        <v>0</v>
      </c>
      <c r="J66" s="28">
        <f t="shared" si="102"/>
        <v>0</v>
      </c>
      <c r="K66" s="197" t="s">
        <v>117</v>
      </c>
      <c r="L66" s="172" t="s">
        <v>118</v>
      </c>
      <c r="M66" s="176"/>
      <c r="N66" s="173"/>
      <c r="O66" s="173"/>
      <c r="P66" s="173"/>
      <c r="Q66" s="173"/>
      <c r="R66" s="173"/>
      <c r="S66" s="175">
        <f t="shared" si="53"/>
        <v>0</v>
      </c>
      <c r="T66" s="195"/>
    </row>
    <row r="67" spans="1:20" x14ac:dyDescent="0.25">
      <c r="A67" s="34" t="s">
        <v>119</v>
      </c>
      <c r="B67" s="35" t="s">
        <v>120</v>
      </c>
      <c r="C67" s="28">
        <f t="shared" ref="C67" si="103">V67</f>
        <v>0</v>
      </c>
      <c r="D67" s="28">
        <f t="shared" si="98"/>
        <v>0</v>
      </c>
      <c r="E67" s="28">
        <f t="shared" si="99"/>
        <v>0</v>
      </c>
      <c r="F67" s="28">
        <f t="shared" si="100"/>
        <v>0</v>
      </c>
      <c r="G67" s="28">
        <f t="shared" si="101"/>
        <v>0</v>
      </c>
      <c r="H67" s="28">
        <f t="shared" si="102"/>
        <v>0</v>
      </c>
      <c r="I67" s="29">
        <f t="shared" si="5"/>
        <v>0</v>
      </c>
      <c r="J67" s="28">
        <f t="shared" si="102"/>
        <v>0</v>
      </c>
      <c r="K67" s="197" t="s">
        <v>119</v>
      </c>
      <c r="L67" s="172" t="s">
        <v>120</v>
      </c>
      <c r="M67" s="176"/>
      <c r="N67" s="173"/>
      <c r="O67" s="173"/>
      <c r="P67" s="173"/>
      <c r="Q67" s="173"/>
      <c r="R67" s="173"/>
      <c r="S67" s="175">
        <f t="shared" si="53"/>
        <v>0</v>
      </c>
      <c r="T67" s="195"/>
    </row>
    <row r="68" spans="1:20" x14ac:dyDescent="0.25">
      <c r="A68" s="34" t="s">
        <v>121</v>
      </c>
      <c r="B68" s="35" t="s">
        <v>122</v>
      </c>
      <c r="C68" s="28">
        <f t="shared" ref="C68:C69" si="104">V68</f>
        <v>0</v>
      </c>
      <c r="D68" s="28">
        <f t="shared" ref="D68:D69" si="105">W68</f>
        <v>0</v>
      </c>
      <c r="E68" s="28">
        <f t="shared" ref="E68:E69" si="106">X68</f>
        <v>0</v>
      </c>
      <c r="F68" s="28">
        <f t="shared" ref="F68:F69" si="107">Y68</f>
        <v>0</v>
      </c>
      <c r="G68" s="28">
        <f t="shared" ref="G68:G69" si="108">Z68</f>
        <v>0</v>
      </c>
      <c r="H68" s="28">
        <f t="shared" ref="H68:J69" si="109">AA68</f>
        <v>0</v>
      </c>
      <c r="I68" s="29">
        <f t="shared" si="5"/>
        <v>0</v>
      </c>
      <c r="J68" s="28">
        <f t="shared" si="109"/>
        <v>0</v>
      </c>
      <c r="K68" s="197" t="s">
        <v>121</v>
      </c>
      <c r="L68" s="172" t="s">
        <v>122</v>
      </c>
      <c r="M68" s="176"/>
      <c r="N68" s="173"/>
      <c r="O68" s="173"/>
      <c r="P68" s="173"/>
      <c r="Q68" s="173"/>
      <c r="R68" s="173"/>
      <c r="S68" s="175">
        <f t="shared" si="53"/>
        <v>0</v>
      </c>
      <c r="T68" s="195"/>
    </row>
    <row r="69" spans="1:20" x14ac:dyDescent="0.25">
      <c r="A69" s="34" t="s">
        <v>123</v>
      </c>
      <c r="B69" s="35" t="s">
        <v>124</v>
      </c>
      <c r="C69" s="28">
        <f t="shared" si="104"/>
        <v>0</v>
      </c>
      <c r="D69" s="28">
        <f t="shared" si="105"/>
        <v>0</v>
      </c>
      <c r="E69" s="28">
        <f t="shared" si="106"/>
        <v>0</v>
      </c>
      <c r="F69" s="28">
        <f t="shared" si="107"/>
        <v>0</v>
      </c>
      <c r="G69" s="28">
        <f t="shared" si="108"/>
        <v>0</v>
      </c>
      <c r="H69" s="28">
        <f t="shared" si="109"/>
        <v>0</v>
      </c>
      <c r="I69" s="29">
        <f t="shared" si="5"/>
        <v>0</v>
      </c>
      <c r="J69" s="28">
        <f t="shared" si="109"/>
        <v>0</v>
      </c>
      <c r="K69" s="197" t="s">
        <v>123</v>
      </c>
      <c r="L69" s="172" t="s">
        <v>124</v>
      </c>
      <c r="M69" s="176"/>
      <c r="N69" s="173"/>
      <c r="O69" s="173"/>
      <c r="P69" s="173"/>
      <c r="Q69" s="173"/>
      <c r="R69" s="173"/>
      <c r="S69" s="175">
        <f t="shared" si="53"/>
        <v>0</v>
      </c>
      <c r="T69" s="195"/>
    </row>
    <row r="70" spans="1:20" x14ac:dyDescent="0.25">
      <c r="A70" s="23" t="s">
        <v>498</v>
      </c>
      <c r="B70" s="37" t="s">
        <v>125</v>
      </c>
      <c r="C70" s="25">
        <f>C71+C72+C73</f>
        <v>0</v>
      </c>
      <c r="D70" s="25">
        <f t="shared" ref="D70:H70" si="110">D71+D72+D73</f>
        <v>0</v>
      </c>
      <c r="E70" s="25">
        <f t="shared" si="110"/>
        <v>0</v>
      </c>
      <c r="F70" s="25">
        <f t="shared" si="110"/>
        <v>0</v>
      </c>
      <c r="G70" s="25">
        <f t="shared" si="110"/>
        <v>0</v>
      </c>
      <c r="H70" s="25">
        <f t="shared" si="110"/>
        <v>0</v>
      </c>
      <c r="I70" s="16">
        <f t="shared" si="5"/>
        <v>0</v>
      </c>
      <c r="J70" s="25">
        <f t="shared" ref="J70" si="111">J71+J72+J73</f>
        <v>0</v>
      </c>
      <c r="K70" s="192" t="s">
        <v>498</v>
      </c>
      <c r="L70" s="177" t="s">
        <v>125</v>
      </c>
      <c r="M70" s="171">
        <f t="shared" ref="M70:R70" si="112">M71+M72+M73</f>
        <v>0</v>
      </c>
      <c r="N70" s="171">
        <f t="shared" si="112"/>
        <v>0</v>
      </c>
      <c r="O70" s="171">
        <f t="shared" si="112"/>
        <v>0</v>
      </c>
      <c r="P70" s="171">
        <f t="shared" si="112"/>
        <v>0</v>
      </c>
      <c r="Q70" s="171">
        <f t="shared" si="112"/>
        <v>0</v>
      </c>
      <c r="R70" s="171">
        <f t="shared" si="112"/>
        <v>0</v>
      </c>
      <c r="S70" s="169">
        <f t="shared" si="53"/>
        <v>0</v>
      </c>
      <c r="T70" s="193">
        <f>T71+T72+T73</f>
        <v>0</v>
      </c>
    </row>
    <row r="71" spans="1:20" x14ac:dyDescent="0.25">
      <c r="A71" s="34" t="s">
        <v>126</v>
      </c>
      <c r="B71" s="35" t="s">
        <v>127</v>
      </c>
      <c r="C71" s="28">
        <f>V71</f>
        <v>0</v>
      </c>
      <c r="D71" s="28">
        <f t="shared" ref="D71:D72" si="113">W71</f>
        <v>0</v>
      </c>
      <c r="E71" s="28">
        <f t="shared" ref="E71:E72" si="114">X71</f>
        <v>0</v>
      </c>
      <c r="F71" s="28">
        <f t="shared" ref="F71:F72" si="115">Y71</f>
        <v>0</v>
      </c>
      <c r="G71" s="28">
        <f t="shared" ref="G71:G72" si="116">Z71</f>
        <v>0</v>
      </c>
      <c r="H71" s="28">
        <f t="shared" ref="H71:J72" si="117">AA71</f>
        <v>0</v>
      </c>
      <c r="I71" s="29">
        <f t="shared" si="5"/>
        <v>0</v>
      </c>
      <c r="J71" s="28">
        <f t="shared" si="117"/>
        <v>0</v>
      </c>
      <c r="K71" s="197" t="s">
        <v>126</v>
      </c>
      <c r="L71" s="172" t="s">
        <v>127</v>
      </c>
      <c r="M71" s="176"/>
      <c r="N71" s="173"/>
      <c r="O71" s="173"/>
      <c r="P71" s="173"/>
      <c r="Q71" s="173"/>
      <c r="R71" s="173"/>
      <c r="S71" s="175">
        <f t="shared" si="53"/>
        <v>0</v>
      </c>
      <c r="T71" s="195"/>
    </row>
    <row r="72" spans="1:20" ht="30.75" customHeight="1" x14ac:dyDescent="0.25">
      <c r="A72" s="34" t="s">
        <v>128</v>
      </c>
      <c r="B72" s="35" t="s">
        <v>129</v>
      </c>
      <c r="C72" s="28">
        <f t="shared" ref="C72" si="118">V72</f>
        <v>0</v>
      </c>
      <c r="D72" s="28">
        <f t="shared" si="113"/>
        <v>0</v>
      </c>
      <c r="E72" s="28">
        <f t="shared" si="114"/>
        <v>0</v>
      </c>
      <c r="F72" s="28">
        <f t="shared" si="115"/>
        <v>0</v>
      </c>
      <c r="G72" s="28">
        <f t="shared" si="116"/>
        <v>0</v>
      </c>
      <c r="H72" s="28">
        <f t="shared" si="117"/>
        <v>0</v>
      </c>
      <c r="I72" s="29">
        <f t="shared" si="5"/>
        <v>0</v>
      </c>
      <c r="J72" s="28">
        <f t="shared" si="117"/>
        <v>0</v>
      </c>
      <c r="K72" s="197" t="s">
        <v>128</v>
      </c>
      <c r="L72" s="172" t="s">
        <v>129</v>
      </c>
      <c r="M72" s="176"/>
      <c r="N72" s="173"/>
      <c r="O72" s="173"/>
      <c r="P72" s="173"/>
      <c r="Q72" s="173"/>
      <c r="R72" s="173"/>
      <c r="S72" s="175">
        <f t="shared" si="53"/>
        <v>0</v>
      </c>
      <c r="T72" s="195"/>
    </row>
    <row r="73" spans="1:20" x14ac:dyDescent="0.25">
      <c r="A73" s="34" t="s">
        <v>130</v>
      </c>
      <c r="B73" s="35" t="s">
        <v>131</v>
      </c>
      <c r="C73" s="28">
        <f t="shared" ref="C73" si="119">V73</f>
        <v>0</v>
      </c>
      <c r="D73" s="28">
        <f t="shared" ref="D73" si="120">W73</f>
        <v>0</v>
      </c>
      <c r="E73" s="28">
        <f t="shared" ref="E73" si="121">X73</f>
        <v>0</v>
      </c>
      <c r="F73" s="28">
        <f t="shared" ref="F73" si="122">Y73</f>
        <v>0</v>
      </c>
      <c r="G73" s="28">
        <f t="shared" ref="G73" si="123">Z73</f>
        <v>0</v>
      </c>
      <c r="H73" s="28">
        <f t="shared" ref="H73:J73" si="124">AA73</f>
        <v>0</v>
      </c>
      <c r="I73" s="29">
        <f t="shared" si="5"/>
        <v>0</v>
      </c>
      <c r="J73" s="28">
        <f t="shared" si="124"/>
        <v>0</v>
      </c>
      <c r="K73" s="197" t="s">
        <v>130</v>
      </c>
      <c r="L73" s="172" t="s">
        <v>131</v>
      </c>
      <c r="M73" s="176"/>
      <c r="N73" s="173"/>
      <c r="O73" s="173"/>
      <c r="P73" s="173"/>
      <c r="Q73" s="173"/>
      <c r="R73" s="173"/>
      <c r="S73" s="175">
        <f t="shared" si="53"/>
        <v>0</v>
      </c>
      <c r="T73" s="195"/>
    </row>
    <row r="74" spans="1:20" x14ac:dyDescent="0.25">
      <c r="A74" s="22" t="s">
        <v>132</v>
      </c>
      <c r="B74" s="37" t="s">
        <v>133</v>
      </c>
      <c r="C74" s="25">
        <f>C75+C76</f>
        <v>0</v>
      </c>
      <c r="D74" s="25">
        <f t="shared" ref="D74:H74" si="125">D75+D76</f>
        <v>0</v>
      </c>
      <c r="E74" s="25">
        <f t="shared" si="125"/>
        <v>0</v>
      </c>
      <c r="F74" s="25">
        <f t="shared" si="125"/>
        <v>0</v>
      </c>
      <c r="G74" s="25">
        <f t="shared" si="125"/>
        <v>0</v>
      </c>
      <c r="H74" s="25">
        <f t="shared" si="125"/>
        <v>0</v>
      </c>
      <c r="I74" s="16">
        <f t="shared" si="5"/>
        <v>0</v>
      </c>
      <c r="J74" s="25">
        <f t="shared" ref="J74" si="126">J75+J76</f>
        <v>0</v>
      </c>
      <c r="K74" s="191" t="s">
        <v>132</v>
      </c>
      <c r="L74" s="177" t="s">
        <v>133</v>
      </c>
      <c r="M74" s="171">
        <f t="shared" ref="M74:R74" si="127">M75+M76</f>
        <v>0</v>
      </c>
      <c r="N74" s="171">
        <f t="shared" si="127"/>
        <v>0</v>
      </c>
      <c r="O74" s="171">
        <f t="shared" si="127"/>
        <v>0</v>
      </c>
      <c r="P74" s="171">
        <f t="shared" si="127"/>
        <v>0</v>
      </c>
      <c r="Q74" s="171">
        <f t="shared" si="127"/>
        <v>0</v>
      </c>
      <c r="R74" s="171">
        <f t="shared" si="127"/>
        <v>0</v>
      </c>
      <c r="S74" s="169">
        <f t="shared" si="53"/>
        <v>0</v>
      </c>
      <c r="T74" s="193">
        <f>T75+T76</f>
        <v>0</v>
      </c>
    </row>
    <row r="75" spans="1:20" x14ac:dyDescent="0.25">
      <c r="A75" s="34" t="s">
        <v>134</v>
      </c>
      <c r="B75" s="35" t="s">
        <v>135</v>
      </c>
      <c r="C75" s="28">
        <f>V75</f>
        <v>0</v>
      </c>
      <c r="D75" s="28">
        <f t="shared" ref="D75:D76" si="128">W75</f>
        <v>0</v>
      </c>
      <c r="E75" s="28">
        <f t="shared" ref="E75:E76" si="129">X75</f>
        <v>0</v>
      </c>
      <c r="F75" s="28">
        <f t="shared" ref="F75:F76" si="130">Y75</f>
        <v>0</v>
      </c>
      <c r="G75" s="28">
        <f t="shared" ref="G75:G76" si="131">Z75</f>
        <v>0</v>
      </c>
      <c r="H75" s="28">
        <f t="shared" ref="H75:J76" si="132">AA75</f>
        <v>0</v>
      </c>
      <c r="I75" s="29">
        <f t="shared" si="5"/>
        <v>0</v>
      </c>
      <c r="J75" s="28">
        <f t="shared" si="132"/>
        <v>0</v>
      </c>
      <c r="K75" s="197" t="s">
        <v>134</v>
      </c>
      <c r="L75" s="172" t="s">
        <v>135</v>
      </c>
      <c r="M75" s="176"/>
      <c r="N75" s="173"/>
      <c r="O75" s="173"/>
      <c r="P75" s="173"/>
      <c r="Q75" s="173"/>
      <c r="R75" s="173"/>
      <c r="S75" s="175">
        <f t="shared" si="53"/>
        <v>0</v>
      </c>
      <c r="T75" s="195"/>
    </row>
    <row r="76" spans="1:20" x14ac:dyDescent="0.25">
      <c r="A76" s="34" t="s">
        <v>136</v>
      </c>
      <c r="B76" s="35" t="s">
        <v>137</v>
      </c>
      <c r="C76" s="28">
        <f t="shared" ref="C76" si="133">V76</f>
        <v>0</v>
      </c>
      <c r="D76" s="28">
        <f t="shared" si="128"/>
        <v>0</v>
      </c>
      <c r="E76" s="28">
        <f t="shared" si="129"/>
        <v>0</v>
      </c>
      <c r="F76" s="28">
        <f t="shared" si="130"/>
        <v>0</v>
      </c>
      <c r="G76" s="28">
        <f t="shared" si="131"/>
        <v>0</v>
      </c>
      <c r="H76" s="28">
        <f t="shared" si="132"/>
        <v>0</v>
      </c>
      <c r="I76" s="29">
        <f t="shared" si="5"/>
        <v>0</v>
      </c>
      <c r="J76" s="28">
        <f t="shared" si="132"/>
        <v>0</v>
      </c>
      <c r="K76" s="197" t="s">
        <v>136</v>
      </c>
      <c r="L76" s="172" t="s">
        <v>137</v>
      </c>
      <c r="M76" s="176"/>
      <c r="N76" s="173"/>
      <c r="O76" s="173"/>
      <c r="P76" s="173"/>
      <c r="Q76" s="173"/>
      <c r="R76" s="173"/>
      <c r="S76" s="175">
        <f t="shared" si="53"/>
        <v>0</v>
      </c>
      <c r="T76" s="195"/>
    </row>
    <row r="77" spans="1:20" x14ac:dyDescent="0.25">
      <c r="A77" s="36" t="s">
        <v>138</v>
      </c>
      <c r="B77" s="37" t="s">
        <v>139</v>
      </c>
      <c r="C77" s="28">
        <f t="shared" ref="C77:C90" si="134">V77</f>
        <v>0</v>
      </c>
      <c r="D77" s="28">
        <f t="shared" ref="D77:D90" si="135">W77</f>
        <v>0</v>
      </c>
      <c r="E77" s="28">
        <f t="shared" ref="E77:E90" si="136">X77</f>
        <v>0</v>
      </c>
      <c r="F77" s="28">
        <f t="shared" ref="F77:F90" si="137">Y77</f>
        <v>0</v>
      </c>
      <c r="G77" s="28">
        <f t="shared" ref="G77:G90" si="138">Z77</f>
        <v>0</v>
      </c>
      <c r="H77" s="28">
        <f t="shared" ref="H77:J90" si="139">AA77</f>
        <v>0</v>
      </c>
      <c r="I77" s="16">
        <f t="shared" ref="I77:I140" si="140">G77-H77</f>
        <v>0</v>
      </c>
      <c r="J77" s="28">
        <f t="shared" si="139"/>
        <v>0</v>
      </c>
      <c r="K77" s="198" t="s">
        <v>138</v>
      </c>
      <c r="L77" s="177" t="s">
        <v>139</v>
      </c>
      <c r="M77" s="171"/>
      <c r="N77" s="173"/>
      <c r="O77" s="173"/>
      <c r="P77" s="173"/>
      <c r="Q77" s="173"/>
      <c r="R77" s="173"/>
      <c r="S77" s="175">
        <f t="shared" si="53"/>
        <v>0</v>
      </c>
      <c r="T77" s="195"/>
    </row>
    <row r="78" spans="1:20" x14ac:dyDescent="0.25">
      <c r="A78" s="36" t="s">
        <v>140</v>
      </c>
      <c r="B78" s="37" t="s">
        <v>141</v>
      </c>
      <c r="C78" s="28">
        <f t="shared" si="134"/>
        <v>0</v>
      </c>
      <c r="D78" s="28">
        <f t="shared" si="135"/>
        <v>0</v>
      </c>
      <c r="E78" s="28">
        <f t="shared" si="136"/>
        <v>0</v>
      </c>
      <c r="F78" s="28">
        <f t="shared" si="137"/>
        <v>0</v>
      </c>
      <c r="G78" s="28">
        <f t="shared" si="138"/>
        <v>0</v>
      </c>
      <c r="H78" s="28">
        <f t="shared" si="139"/>
        <v>0</v>
      </c>
      <c r="I78" s="16">
        <f t="shared" si="140"/>
        <v>0</v>
      </c>
      <c r="J78" s="28">
        <f t="shared" si="139"/>
        <v>0</v>
      </c>
      <c r="K78" s="198" t="s">
        <v>140</v>
      </c>
      <c r="L78" s="177" t="s">
        <v>141</v>
      </c>
      <c r="M78" s="171"/>
      <c r="N78" s="173"/>
      <c r="O78" s="173"/>
      <c r="P78" s="173"/>
      <c r="Q78" s="173"/>
      <c r="R78" s="173"/>
      <c r="S78" s="175">
        <f t="shared" si="53"/>
        <v>0</v>
      </c>
      <c r="T78" s="195"/>
    </row>
    <row r="79" spans="1:20" x14ac:dyDescent="0.25">
      <c r="A79" s="36" t="s">
        <v>142</v>
      </c>
      <c r="B79" s="37" t="s">
        <v>143</v>
      </c>
      <c r="C79" s="28">
        <f t="shared" si="134"/>
        <v>0</v>
      </c>
      <c r="D79" s="28">
        <f t="shared" si="135"/>
        <v>0</v>
      </c>
      <c r="E79" s="28">
        <f t="shared" si="136"/>
        <v>0</v>
      </c>
      <c r="F79" s="28">
        <f t="shared" si="137"/>
        <v>0</v>
      </c>
      <c r="G79" s="28">
        <f t="shared" si="138"/>
        <v>0</v>
      </c>
      <c r="H79" s="28">
        <f t="shared" si="139"/>
        <v>0</v>
      </c>
      <c r="I79" s="16">
        <f t="shared" si="140"/>
        <v>0</v>
      </c>
      <c r="J79" s="28">
        <f t="shared" si="139"/>
        <v>0</v>
      </c>
      <c r="K79" s="198" t="s">
        <v>142</v>
      </c>
      <c r="L79" s="177" t="s">
        <v>143</v>
      </c>
      <c r="M79" s="171"/>
      <c r="N79" s="173"/>
      <c r="O79" s="173"/>
      <c r="P79" s="173"/>
      <c r="Q79" s="173"/>
      <c r="R79" s="173"/>
      <c r="S79" s="175">
        <f t="shared" si="53"/>
        <v>0</v>
      </c>
      <c r="T79" s="195"/>
    </row>
    <row r="80" spans="1:20" x14ac:dyDescent="0.25">
      <c r="A80" s="36" t="s">
        <v>144</v>
      </c>
      <c r="B80" s="37" t="s">
        <v>145</v>
      </c>
      <c r="C80" s="28">
        <f t="shared" si="134"/>
        <v>0</v>
      </c>
      <c r="D80" s="28">
        <f t="shared" si="135"/>
        <v>0</v>
      </c>
      <c r="E80" s="28">
        <f t="shared" si="136"/>
        <v>0</v>
      </c>
      <c r="F80" s="28">
        <f t="shared" si="137"/>
        <v>0</v>
      </c>
      <c r="G80" s="28">
        <f t="shared" si="138"/>
        <v>0</v>
      </c>
      <c r="H80" s="28">
        <f t="shared" si="139"/>
        <v>0</v>
      </c>
      <c r="I80" s="16">
        <f t="shared" si="140"/>
        <v>0</v>
      </c>
      <c r="J80" s="28">
        <f t="shared" si="139"/>
        <v>0</v>
      </c>
      <c r="K80" s="198" t="s">
        <v>144</v>
      </c>
      <c r="L80" s="177" t="s">
        <v>145</v>
      </c>
      <c r="M80" s="171"/>
      <c r="N80" s="173"/>
      <c r="O80" s="173"/>
      <c r="P80" s="173"/>
      <c r="Q80" s="173"/>
      <c r="R80" s="173"/>
      <c r="S80" s="175">
        <f t="shared" si="53"/>
        <v>0</v>
      </c>
      <c r="T80" s="195"/>
    </row>
    <row r="81" spans="1:20" x14ac:dyDescent="0.25">
      <c r="A81" s="36" t="s">
        <v>146</v>
      </c>
      <c r="B81" s="37" t="s">
        <v>147</v>
      </c>
      <c r="C81" s="28">
        <f t="shared" si="134"/>
        <v>0</v>
      </c>
      <c r="D81" s="28">
        <f t="shared" si="135"/>
        <v>0</v>
      </c>
      <c r="E81" s="28">
        <f t="shared" si="136"/>
        <v>0</v>
      </c>
      <c r="F81" s="28">
        <f t="shared" si="137"/>
        <v>0</v>
      </c>
      <c r="G81" s="28">
        <f t="shared" si="138"/>
        <v>0</v>
      </c>
      <c r="H81" s="28">
        <f t="shared" si="139"/>
        <v>0</v>
      </c>
      <c r="I81" s="16">
        <f t="shared" si="140"/>
        <v>0</v>
      </c>
      <c r="J81" s="28">
        <f t="shared" si="139"/>
        <v>0</v>
      </c>
      <c r="K81" s="198" t="s">
        <v>146</v>
      </c>
      <c r="L81" s="177" t="s">
        <v>147</v>
      </c>
      <c r="M81" s="171"/>
      <c r="N81" s="173"/>
      <c r="O81" s="173"/>
      <c r="P81" s="173"/>
      <c r="Q81" s="173"/>
      <c r="R81" s="173"/>
      <c r="S81" s="175">
        <f t="shared" si="53"/>
        <v>0</v>
      </c>
      <c r="T81" s="195"/>
    </row>
    <row r="82" spans="1:20" x14ac:dyDescent="0.25">
      <c r="A82" s="36" t="s">
        <v>148</v>
      </c>
      <c r="B82" s="37" t="s">
        <v>149</v>
      </c>
      <c r="C82" s="28">
        <f t="shared" si="134"/>
        <v>0</v>
      </c>
      <c r="D82" s="28">
        <f t="shared" si="135"/>
        <v>0</v>
      </c>
      <c r="E82" s="28">
        <f t="shared" si="136"/>
        <v>0</v>
      </c>
      <c r="F82" s="28">
        <f t="shared" si="137"/>
        <v>0</v>
      </c>
      <c r="G82" s="28">
        <f t="shared" si="138"/>
        <v>0</v>
      </c>
      <c r="H82" s="28">
        <f t="shared" si="139"/>
        <v>0</v>
      </c>
      <c r="I82" s="16">
        <f t="shared" si="140"/>
        <v>0</v>
      </c>
      <c r="J82" s="28">
        <f t="shared" si="139"/>
        <v>0</v>
      </c>
      <c r="K82" s="198" t="s">
        <v>148</v>
      </c>
      <c r="L82" s="177" t="s">
        <v>149</v>
      </c>
      <c r="M82" s="171"/>
      <c r="N82" s="173"/>
      <c r="O82" s="173"/>
      <c r="P82" s="173"/>
      <c r="Q82" s="173"/>
      <c r="R82" s="173"/>
      <c r="S82" s="175">
        <f t="shared" si="53"/>
        <v>0</v>
      </c>
      <c r="T82" s="195"/>
    </row>
    <row r="83" spans="1:20" x14ac:dyDescent="0.25">
      <c r="A83" s="36" t="s">
        <v>150</v>
      </c>
      <c r="B83" s="37" t="s">
        <v>151</v>
      </c>
      <c r="C83" s="28">
        <f t="shared" si="134"/>
        <v>0</v>
      </c>
      <c r="D83" s="28">
        <f t="shared" si="135"/>
        <v>0</v>
      </c>
      <c r="E83" s="28">
        <f t="shared" si="136"/>
        <v>0</v>
      </c>
      <c r="F83" s="28">
        <f t="shared" si="137"/>
        <v>0</v>
      </c>
      <c r="G83" s="28">
        <f t="shared" si="138"/>
        <v>0</v>
      </c>
      <c r="H83" s="28">
        <f t="shared" si="139"/>
        <v>0</v>
      </c>
      <c r="I83" s="16">
        <f t="shared" si="140"/>
        <v>0</v>
      </c>
      <c r="J83" s="28">
        <f t="shared" si="139"/>
        <v>0</v>
      </c>
      <c r="K83" s="198" t="s">
        <v>150</v>
      </c>
      <c r="L83" s="177" t="s">
        <v>151</v>
      </c>
      <c r="M83" s="171"/>
      <c r="N83" s="173"/>
      <c r="O83" s="173"/>
      <c r="P83" s="173"/>
      <c r="Q83" s="173"/>
      <c r="R83" s="173"/>
      <c r="S83" s="175">
        <f t="shared" si="53"/>
        <v>0</v>
      </c>
      <c r="T83" s="195"/>
    </row>
    <row r="84" spans="1:20" x14ac:dyDescent="0.25">
      <c r="A84" s="36" t="s">
        <v>152</v>
      </c>
      <c r="B84" s="37" t="s">
        <v>153</v>
      </c>
      <c r="C84" s="28">
        <f t="shared" si="134"/>
        <v>0</v>
      </c>
      <c r="D84" s="28">
        <f t="shared" si="135"/>
        <v>0</v>
      </c>
      <c r="E84" s="28">
        <f t="shared" si="136"/>
        <v>0</v>
      </c>
      <c r="F84" s="28">
        <f t="shared" si="137"/>
        <v>0</v>
      </c>
      <c r="G84" s="28">
        <f t="shared" si="138"/>
        <v>0</v>
      </c>
      <c r="H84" s="28">
        <f t="shared" si="139"/>
        <v>0</v>
      </c>
      <c r="I84" s="16">
        <f t="shared" si="140"/>
        <v>0</v>
      </c>
      <c r="J84" s="28">
        <f t="shared" si="139"/>
        <v>0</v>
      </c>
      <c r="K84" s="198" t="s">
        <v>152</v>
      </c>
      <c r="L84" s="177" t="s">
        <v>153</v>
      </c>
      <c r="M84" s="171"/>
      <c r="N84" s="173"/>
      <c r="O84" s="173"/>
      <c r="P84" s="173"/>
      <c r="Q84" s="173"/>
      <c r="R84" s="173"/>
      <c r="S84" s="175">
        <f t="shared" si="53"/>
        <v>0</v>
      </c>
      <c r="T84" s="195"/>
    </row>
    <row r="85" spans="1:20" x14ac:dyDescent="0.25">
      <c r="A85" s="22" t="s">
        <v>154</v>
      </c>
      <c r="B85" s="37" t="s">
        <v>155</v>
      </c>
      <c r="C85" s="28">
        <f t="shared" si="134"/>
        <v>0</v>
      </c>
      <c r="D85" s="28">
        <f t="shared" si="135"/>
        <v>0</v>
      </c>
      <c r="E85" s="28">
        <f t="shared" si="136"/>
        <v>0</v>
      </c>
      <c r="F85" s="28">
        <f t="shared" si="137"/>
        <v>0</v>
      </c>
      <c r="G85" s="28">
        <f t="shared" si="138"/>
        <v>0</v>
      </c>
      <c r="H85" s="28">
        <f t="shared" si="139"/>
        <v>0</v>
      </c>
      <c r="I85" s="16">
        <f t="shared" si="140"/>
        <v>0</v>
      </c>
      <c r="J85" s="28">
        <f t="shared" si="139"/>
        <v>0</v>
      </c>
      <c r="K85" s="191" t="s">
        <v>154</v>
      </c>
      <c r="L85" s="177" t="s">
        <v>155</v>
      </c>
      <c r="M85" s="171"/>
      <c r="N85" s="173"/>
      <c r="O85" s="173"/>
      <c r="P85" s="173"/>
      <c r="Q85" s="173"/>
      <c r="R85" s="173"/>
      <c r="S85" s="175">
        <f t="shared" si="53"/>
        <v>0</v>
      </c>
      <c r="T85" s="195"/>
    </row>
    <row r="86" spans="1:20" ht="38.25" x14ac:dyDescent="0.25">
      <c r="A86" s="40" t="s">
        <v>156</v>
      </c>
      <c r="B86" s="37" t="s">
        <v>157</v>
      </c>
      <c r="C86" s="28">
        <f t="shared" si="134"/>
        <v>0</v>
      </c>
      <c r="D86" s="28">
        <f t="shared" si="135"/>
        <v>0</v>
      </c>
      <c r="E86" s="28">
        <f t="shared" si="136"/>
        <v>0</v>
      </c>
      <c r="F86" s="28">
        <f t="shared" si="137"/>
        <v>0</v>
      </c>
      <c r="G86" s="28">
        <f t="shared" si="138"/>
        <v>0</v>
      </c>
      <c r="H86" s="28">
        <f t="shared" si="139"/>
        <v>0</v>
      </c>
      <c r="I86" s="16">
        <f t="shared" si="140"/>
        <v>0</v>
      </c>
      <c r="J86" s="28">
        <f t="shared" si="139"/>
        <v>0</v>
      </c>
      <c r="K86" s="212" t="s">
        <v>499</v>
      </c>
      <c r="L86" s="177" t="s">
        <v>157</v>
      </c>
      <c r="M86" s="171"/>
      <c r="N86" s="173"/>
      <c r="O86" s="173"/>
      <c r="P86" s="173"/>
      <c r="Q86" s="173"/>
      <c r="R86" s="173"/>
      <c r="S86" s="175">
        <f t="shared" si="53"/>
        <v>0</v>
      </c>
      <c r="T86" s="195"/>
    </row>
    <row r="87" spans="1:20" ht="25.5" x14ac:dyDescent="0.25">
      <c r="A87" s="40" t="s">
        <v>500</v>
      </c>
      <c r="B87" s="37" t="s">
        <v>158</v>
      </c>
      <c r="C87" s="28">
        <f t="shared" si="134"/>
        <v>0</v>
      </c>
      <c r="D87" s="28">
        <f t="shared" si="135"/>
        <v>0</v>
      </c>
      <c r="E87" s="28">
        <f t="shared" si="136"/>
        <v>0</v>
      </c>
      <c r="F87" s="28">
        <f t="shared" si="137"/>
        <v>0</v>
      </c>
      <c r="G87" s="28">
        <f t="shared" si="138"/>
        <v>0</v>
      </c>
      <c r="H87" s="28">
        <f t="shared" si="139"/>
        <v>0</v>
      </c>
      <c r="I87" s="16">
        <f t="shared" si="140"/>
        <v>0</v>
      </c>
      <c r="J87" s="28">
        <f t="shared" si="139"/>
        <v>0</v>
      </c>
      <c r="K87" s="212" t="s">
        <v>500</v>
      </c>
      <c r="L87" s="177" t="s">
        <v>158</v>
      </c>
      <c r="M87" s="171"/>
      <c r="N87" s="173"/>
      <c r="O87" s="173"/>
      <c r="P87" s="173"/>
      <c r="Q87" s="173"/>
      <c r="R87" s="173"/>
      <c r="S87" s="175">
        <f t="shared" si="53"/>
        <v>0</v>
      </c>
      <c r="T87" s="195"/>
    </row>
    <row r="88" spans="1:20" ht="40.5" customHeight="1" x14ac:dyDescent="0.25">
      <c r="A88" s="22" t="s">
        <v>159</v>
      </c>
      <c r="B88" s="37" t="s">
        <v>160</v>
      </c>
      <c r="C88" s="28">
        <f t="shared" si="134"/>
        <v>0</v>
      </c>
      <c r="D88" s="28">
        <f t="shared" si="135"/>
        <v>0</v>
      </c>
      <c r="E88" s="28">
        <f t="shared" si="136"/>
        <v>0</v>
      </c>
      <c r="F88" s="28">
        <f t="shared" si="137"/>
        <v>0</v>
      </c>
      <c r="G88" s="28">
        <f t="shared" si="138"/>
        <v>0</v>
      </c>
      <c r="H88" s="28">
        <f t="shared" si="139"/>
        <v>0</v>
      </c>
      <c r="I88" s="16">
        <f t="shared" si="140"/>
        <v>0</v>
      </c>
      <c r="J88" s="28">
        <f t="shared" si="139"/>
        <v>0</v>
      </c>
      <c r="K88" s="191" t="s">
        <v>159</v>
      </c>
      <c r="L88" s="177" t="s">
        <v>160</v>
      </c>
      <c r="M88" s="171"/>
      <c r="N88" s="173"/>
      <c r="O88" s="173"/>
      <c r="P88" s="173"/>
      <c r="Q88" s="173"/>
      <c r="R88" s="173"/>
      <c r="S88" s="175">
        <f t="shared" si="53"/>
        <v>0</v>
      </c>
      <c r="T88" s="195"/>
    </row>
    <row r="89" spans="1:20" ht="27" customHeight="1" x14ac:dyDescent="0.25">
      <c r="A89" s="22" t="s">
        <v>161</v>
      </c>
      <c r="B89" s="37" t="s">
        <v>162</v>
      </c>
      <c r="C89" s="28">
        <f t="shared" si="134"/>
        <v>0</v>
      </c>
      <c r="D89" s="28">
        <f t="shared" si="135"/>
        <v>0</v>
      </c>
      <c r="E89" s="28">
        <f t="shared" si="136"/>
        <v>0</v>
      </c>
      <c r="F89" s="28">
        <f t="shared" si="137"/>
        <v>0</v>
      </c>
      <c r="G89" s="28">
        <f t="shared" si="138"/>
        <v>0</v>
      </c>
      <c r="H89" s="28">
        <f t="shared" si="139"/>
        <v>0</v>
      </c>
      <c r="I89" s="16">
        <f t="shared" si="140"/>
        <v>0</v>
      </c>
      <c r="J89" s="28">
        <f t="shared" si="139"/>
        <v>0</v>
      </c>
      <c r="K89" s="191" t="s">
        <v>161</v>
      </c>
      <c r="L89" s="177" t="s">
        <v>162</v>
      </c>
      <c r="M89" s="171"/>
      <c r="N89" s="173"/>
      <c r="O89" s="173"/>
      <c r="P89" s="173"/>
      <c r="Q89" s="173"/>
      <c r="R89" s="173"/>
      <c r="S89" s="175">
        <f t="shared" si="53"/>
        <v>0</v>
      </c>
      <c r="T89" s="195"/>
    </row>
    <row r="90" spans="1:20" x14ac:dyDescent="0.25">
      <c r="A90" s="22" t="s">
        <v>163</v>
      </c>
      <c r="B90" s="37" t="s">
        <v>164</v>
      </c>
      <c r="C90" s="28">
        <f t="shared" si="134"/>
        <v>0</v>
      </c>
      <c r="D90" s="28">
        <f t="shared" si="135"/>
        <v>0</v>
      </c>
      <c r="E90" s="28">
        <f t="shared" si="136"/>
        <v>0</v>
      </c>
      <c r="F90" s="28">
        <f t="shared" si="137"/>
        <v>0</v>
      </c>
      <c r="G90" s="28">
        <f t="shared" si="138"/>
        <v>0</v>
      </c>
      <c r="H90" s="28">
        <f t="shared" si="139"/>
        <v>0</v>
      </c>
      <c r="I90" s="16">
        <f t="shared" si="140"/>
        <v>0</v>
      </c>
      <c r="J90" s="28">
        <f t="shared" si="139"/>
        <v>0</v>
      </c>
      <c r="K90" s="191" t="s">
        <v>163</v>
      </c>
      <c r="L90" s="177" t="s">
        <v>164</v>
      </c>
      <c r="M90" s="171"/>
      <c r="N90" s="173"/>
      <c r="O90" s="173"/>
      <c r="P90" s="173"/>
      <c r="Q90" s="173"/>
      <c r="R90" s="173"/>
      <c r="S90" s="175">
        <f t="shared" si="53"/>
        <v>0</v>
      </c>
      <c r="T90" s="195"/>
    </row>
    <row r="91" spans="1:20" ht="25.5" x14ac:dyDescent="0.25">
      <c r="A91" s="23" t="s">
        <v>501</v>
      </c>
      <c r="B91" s="37" t="s">
        <v>165</v>
      </c>
      <c r="C91" s="25">
        <f>C92+C93</f>
        <v>0</v>
      </c>
      <c r="D91" s="25">
        <f t="shared" ref="D91:H91" si="141">D92+D93</f>
        <v>0</v>
      </c>
      <c r="E91" s="25">
        <f t="shared" si="141"/>
        <v>0</v>
      </c>
      <c r="F91" s="25">
        <f t="shared" si="141"/>
        <v>0</v>
      </c>
      <c r="G91" s="25">
        <f t="shared" si="141"/>
        <v>0</v>
      </c>
      <c r="H91" s="25">
        <f t="shared" si="141"/>
        <v>0</v>
      </c>
      <c r="I91" s="16">
        <f t="shared" si="140"/>
        <v>0</v>
      </c>
      <c r="J91" s="25">
        <f t="shared" ref="J91" si="142">J92+J93</f>
        <v>0</v>
      </c>
      <c r="K91" s="192" t="s">
        <v>501</v>
      </c>
      <c r="L91" s="177" t="s">
        <v>165</v>
      </c>
      <c r="M91" s="171">
        <f t="shared" ref="M91:R91" si="143">M92+M93</f>
        <v>0</v>
      </c>
      <c r="N91" s="171">
        <f t="shared" si="143"/>
        <v>0</v>
      </c>
      <c r="O91" s="171">
        <f t="shared" si="143"/>
        <v>0</v>
      </c>
      <c r="P91" s="171">
        <f t="shared" si="143"/>
        <v>0</v>
      </c>
      <c r="Q91" s="171">
        <f t="shared" si="143"/>
        <v>0</v>
      </c>
      <c r="R91" s="171">
        <f t="shared" si="143"/>
        <v>0</v>
      </c>
      <c r="S91" s="169">
        <f t="shared" si="53"/>
        <v>0</v>
      </c>
      <c r="T91" s="193">
        <f>T92+T93</f>
        <v>0</v>
      </c>
    </row>
    <row r="92" spans="1:20" ht="15.75" thickBot="1" x14ac:dyDescent="0.3">
      <c r="A92" s="121" t="s">
        <v>166</v>
      </c>
      <c r="B92" s="122" t="s">
        <v>167</v>
      </c>
      <c r="C92" s="28">
        <f>V92</f>
        <v>0</v>
      </c>
      <c r="D92" s="28">
        <f t="shared" ref="D92:D93" si="144">W92</f>
        <v>0</v>
      </c>
      <c r="E92" s="28">
        <f t="shared" ref="E92:E93" si="145">X92</f>
        <v>0</v>
      </c>
      <c r="F92" s="28">
        <f t="shared" ref="F92:F93" si="146">Y92</f>
        <v>0</v>
      </c>
      <c r="G92" s="28">
        <f t="shared" ref="G92:G93" si="147">Z92</f>
        <v>0</v>
      </c>
      <c r="H92" s="28">
        <f t="shared" ref="H92:J93" si="148">AA92</f>
        <v>0</v>
      </c>
      <c r="I92" s="77">
        <f t="shared" si="140"/>
        <v>0</v>
      </c>
      <c r="J92" s="28">
        <f t="shared" si="148"/>
        <v>0</v>
      </c>
      <c r="K92" s="213" t="s">
        <v>166</v>
      </c>
      <c r="L92" s="200" t="s">
        <v>167</v>
      </c>
      <c r="M92" s="201"/>
      <c r="N92" s="202"/>
      <c r="O92" s="202"/>
      <c r="P92" s="202"/>
      <c r="Q92" s="202"/>
      <c r="R92" s="202"/>
      <c r="S92" s="203">
        <f t="shared" si="53"/>
        <v>0</v>
      </c>
      <c r="T92" s="204"/>
    </row>
    <row r="93" spans="1:20" ht="26.25" customHeight="1" x14ac:dyDescent="0.25">
      <c r="A93" s="117" t="s">
        <v>502</v>
      </c>
      <c r="B93" s="118" t="s">
        <v>168</v>
      </c>
      <c r="C93" s="28">
        <f t="shared" ref="C93" si="149">V93</f>
        <v>0</v>
      </c>
      <c r="D93" s="28">
        <f t="shared" si="144"/>
        <v>0</v>
      </c>
      <c r="E93" s="28">
        <f t="shared" si="145"/>
        <v>0</v>
      </c>
      <c r="F93" s="28">
        <f t="shared" si="146"/>
        <v>0</v>
      </c>
      <c r="G93" s="28">
        <f t="shared" si="147"/>
        <v>0</v>
      </c>
      <c r="H93" s="28">
        <f t="shared" si="148"/>
        <v>0</v>
      </c>
      <c r="I93" s="120">
        <f t="shared" si="140"/>
        <v>0</v>
      </c>
      <c r="J93" s="28">
        <f t="shared" si="148"/>
        <v>0</v>
      </c>
      <c r="K93" s="214" t="s">
        <v>502</v>
      </c>
      <c r="L93" s="215" t="s">
        <v>168</v>
      </c>
      <c r="M93" s="216"/>
      <c r="N93" s="217"/>
      <c r="O93" s="217"/>
      <c r="P93" s="217"/>
      <c r="Q93" s="217"/>
      <c r="R93" s="217"/>
      <c r="S93" s="218">
        <f t="shared" si="53"/>
        <v>0</v>
      </c>
      <c r="T93" s="219"/>
    </row>
    <row r="94" spans="1:20" ht="25.5" x14ac:dyDescent="0.25">
      <c r="A94" s="44" t="s">
        <v>169</v>
      </c>
      <c r="B94" s="37" t="s">
        <v>170</v>
      </c>
      <c r="C94" s="28">
        <f t="shared" ref="C94:C95" si="150">V94</f>
        <v>0</v>
      </c>
      <c r="D94" s="28">
        <f t="shared" ref="D94:D95" si="151">W94</f>
        <v>0</v>
      </c>
      <c r="E94" s="28">
        <f t="shared" ref="E94:E95" si="152">X94</f>
        <v>0</v>
      </c>
      <c r="F94" s="28">
        <f t="shared" ref="F94:F95" si="153">Y94</f>
        <v>0</v>
      </c>
      <c r="G94" s="28">
        <f t="shared" ref="G94:G95" si="154">Z94</f>
        <v>0</v>
      </c>
      <c r="H94" s="28">
        <f t="shared" ref="H94:J95" si="155">AA94</f>
        <v>0</v>
      </c>
      <c r="I94" s="16">
        <f t="shared" si="140"/>
        <v>0</v>
      </c>
      <c r="J94" s="28">
        <f t="shared" si="155"/>
        <v>0</v>
      </c>
      <c r="K94" s="192" t="s">
        <v>169</v>
      </c>
      <c r="L94" s="177" t="s">
        <v>170</v>
      </c>
      <c r="M94" s="171"/>
      <c r="N94" s="173"/>
      <c r="O94" s="173"/>
      <c r="P94" s="173"/>
      <c r="Q94" s="173"/>
      <c r="R94" s="173"/>
      <c r="S94" s="175">
        <f t="shared" si="53"/>
        <v>0</v>
      </c>
      <c r="T94" s="195"/>
    </row>
    <row r="95" spans="1:20" x14ac:dyDescent="0.25">
      <c r="A95" s="45" t="s">
        <v>171</v>
      </c>
      <c r="B95" s="37" t="s">
        <v>172</v>
      </c>
      <c r="C95" s="28">
        <f t="shared" si="150"/>
        <v>0</v>
      </c>
      <c r="D95" s="28">
        <f t="shared" si="151"/>
        <v>0</v>
      </c>
      <c r="E95" s="28">
        <f t="shared" si="152"/>
        <v>0</v>
      </c>
      <c r="F95" s="28">
        <f t="shared" si="153"/>
        <v>0</v>
      </c>
      <c r="G95" s="28">
        <f t="shared" si="154"/>
        <v>0</v>
      </c>
      <c r="H95" s="28">
        <f t="shared" si="155"/>
        <v>0</v>
      </c>
      <c r="I95" s="16">
        <f t="shared" si="140"/>
        <v>0</v>
      </c>
      <c r="J95" s="28">
        <f t="shared" si="155"/>
        <v>0</v>
      </c>
      <c r="K95" s="212" t="s">
        <v>171</v>
      </c>
      <c r="L95" s="177" t="s">
        <v>172</v>
      </c>
      <c r="M95" s="171"/>
      <c r="N95" s="173"/>
      <c r="O95" s="173"/>
      <c r="P95" s="173"/>
      <c r="Q95" s="173"/>
      <c r="R95" s="173"/>
      <c r="S95" s="175">
        <f t="shared" si="53"/>
        <v>0</v>
      </c>
      <c r="T95" s="195"/>
    </row>
    <row r="96" spans="1:20" ht="25.5" x14ac:dyDescent="0.25">
      <c r="A96" s="23" t="s">
        <v>503</v>
      </c>
      <c r="B96" s="37" t="s">
        <v>173</v>
      </c>
      <c r="C96" s="25">
        <f>C97+C98+C99+C100+C101+C102+C103+C104</f>
        <v>0</v>
      </c>
      <c r="D96" s="25">
        <f t="shared" ref="D96:H96" si="156">D97+D98+D99+D100+D101+D102+D103+D104</f>
        <v>0</v>
      </c>
      <c r="E96" s="25">
        <f t="shared" si="156"/>
        <v>0</v>
      </c>
      <c r="F96" s="25">
        <f t="shared" si="156"/>
        <v>0</v>
      </c>
      <c r="G96" s="25">
        <f t="shared" si="156"/>
        <v>0</v>
      </c>
      <c r="H96" s="25">
        <f t="shared" si="156"/>
        <v>0</v>
      </c>
      <c r="I96" s="16">
        <f t="shared" si="140"/>
        <v>0</v>
      </c>
      <c r="J96" s="25">
        <f t="shared" ref="J96" si="157">J97+J98+J99+J100+J101+J102+J103+J104</f>
        <v>0</v>
      </c>
      <c r="K96" s="192" t="s">
        <v>503</v>
      </c>
      <c r="L96" s="177" t="s">
        <v>173</v>
      </c>
      <c r="M96" s="171">
        <f t="shared" ref="M96:R96" si="158">M97+M98+M99+M100+M101+M102+M103+M104</f>
        <v>0</v>
      </c>
      <c r="N96" s="171">
        <f t="shared" si="158"/>
        <v>0</v>
      </c>
      <c r="O96" s="171">
        <f t="shared" si="158"/>
        <v>0</v>
      </c>
      <c r="P96" s="171">
        <f t="shared" si="158"/>
        <v>0</v>
      </c>
      <c r="Q96" s="171">
        <f t="shared" si="158"/>
        <v>0</v>
      </c>
      <c r="R96" s="171">
        <f t="shared" si="158"/>
        <v>0</v>
      </c>
      <c r="S96" s="169">
        <f t="shared" si="53"/>
        <v>0</v>
      </c>
      <c r="T96" s="193">
        <f>T97+T98+T99+T100+T101+T102+T103+T104</f>
        <v>0</v>
      </c>
    </row>
    <row r="97" spans="1:20" ht="32.25" customHeight="1" x14ac:dyDescent="0.25">
      <c r="A97" s="46" t="s">
        <v>174</v>
      </c>
      <c r="B97" s="47" t="s">
        <v>175</v>
      </c>
      <c r="C97" s="28">
        <f>V97</f>
        <v>0</v>
      </c>
      <c r="D97" s="28">
        <f t="shared" ref="D97:D98" si="159">W97</f>
        <v>0</v>
      </c>
      <c r="E97" s="28">
        <f t="shared" ref="E97:E98" si="160">X97</f>
        <v>0</v>
      </c>
      <c r="F97" s="28">
        <f t="shared" ref="F97:F98" si="161">Y97</f>
        <v>0</v>
      </c>
      <c r="G97" s="28">
        <f t="shared" ref="G97:G98" si="162">Z97</f>
        <v>0</v>
      </c>
      <c r="H97" s="28">
        <f t="shared" ref="H97:J98" si="163">AA97</f>
        <v>0</v>
      </c>
      <c r="I97" s="29">
        <f t="shared" si="140"/>
        <v>0</v>
      </c>
      <c r="J97" s="28">
        <f t="shared" si="163"/>
        <v>0</v>
      </c>
      <c r="K97" s="197" t="s">
        <v>174</v>
      </c>
      <c r="L97" s="172" t="s">
        <v>175</v>
      </c>
      <c r="M97" s="176"/>
      <c r="N97" s="173"/>
      <c r="O97" s="173"/>
      <c r="P97" s="173"/>
      <c r="Q97" s="173"/>
      <c r="R97" s="173"/>
      <c r="S97" s="175">
        <f t="shared" si="53"/>
        <v>0</v>
      </c>
      <c r="T97" s="195"/>
    </row>
    <row r="98" spans="1:20" x14ac:dyDescent="0.25">
      <c r="A98" s="34" t="s">
        <v>176</v>
      </c>
      <c r="B98" s="35" t="s">
        <v>177</v>
      </c>
      <c r="C98" s="28">
        <f t="shared" ref="C98" si="164">V98</f>
        <v>0</v>
      </c>
      <c r="D98" s="28">
        <f t="shared" si="159"/>
        <v>0</v>
      </c>
      <c r="E98" s="28">
        <f t="shared" si="160"/>
        <v>0</v>
      </c>
      <c r="F98" s="28">
        <f t="shared" si="161"/>
        <v>0</v>
      </c>
      <c r="G98" s="28">
        <f t="shared" si="162"/>
        <v>0</v>
      </c>
      <c r="H98" s="28">
        <f t="shared" si="163"/>
        <v>0</v>
      </c>
      <c r="I98" s="29">
        <f t="shared" si="140"/>
        <v>0</v>
      </c>
      <c r="J98" s="28">
        <f t="shared" si="163"/>
        <v>0</v>
      </c>
      <c r="K98" s="197" t="s">
        <v>176</v>
      </c>
      <c r="L98" s="172" t="s">
        <v>177</v>
      </c>
      <c r="M98" s="176"/>
      <c r="N98" s="173"/>
      <c r="O98" s="173"/>
      <c r="P98" s="173"/>
      <c r="Q98" s="173"/>
      <c r="R98" s="173"/>
      <c r="S98" s="175">
        <f t="shared" si="53"/>
        <v>0</v>
      </c>
      <c r="T98" s="195"/>
    </row>
    <row r="99" spans="1:20" ht="32.25" customHeight="1" x14ac:dyDescent="0.25">
      <c r="A99" s="34" t="s">
        <v>178</v>
      </c>
      <c r="B99" s="35" t="s">
        <v>179</v>
      </c>
      <c r="C99" s="28">
        <f t="shared" ref="C99:C104" si="165">V99</f>
        <v>0</v>
      </c>
      <c r="D99" s="28">
        <f t="shared" ref="D99:D104" si="166">W99</f>
        <v>0</v>
      </c>
      <c r="E99" s="28">
        <f t="shared" ref="E99:E104" si="167">X99</f>
        <v>0</v>
      </c>
      <c r="F99" s="28">
        <f t="shared" ref="F99:F104" si="168">Y99</f>
        <v>0</v>
      </c>
      <c r="G99" s="28">
        <f t="shared" ref="G99:G104" si="169">Z99</f>
        <v>0</v>
      </c>
      <c r="H99" s="28">
        <f t="shared" ref="H99:J104" si="170">AA99</f>
        <v>0</v>
      </c>
      <c r="I99" s="29">
        <f t="shared" si="140"/>
        <v>0</v>
      </c>
      <c r="J99" s="28">
        <f t="shared" si="170"/>
        <v>0</v>
      </c>
      <c r="K99" s="197" t="s">
        <v>178</v>
      </c>
      <c r="L99" s="172" t="s">
        <v>179</v>
      </c>
      <c r="M99" s="176"/>
      <c r="N99" s="173"/>
      <c r="O99" s="173"/>
      <c r="P99" s="173"/>
      <c r="Q99" s="173"/>
      <c r="R99" s="173"/>
      <c r="S99" s="175">
        <f t="shared" si="53"/>
        <v>0</v>
      </c>
      <c r="T99" s="195"/>
    </row>
    <row r="100" spans="1:20" x14ac:dyDescent="0.25">
      <c r="A100" s="34" t="s">
        <v>180</v>
      </c>
      <c r="B100" s="35" t="s">
        <v>181</v>
      </c>
      <c r="C100" s="28">
        <f t="shared" si="165"/>
        <v>0</v>
      </c>
      <c r="D100" s="28">
        <f t="shared" si="166"/>
        <v>0</v>
      </c>
      <c r="E100" s="28">
        <f t="shared" si="167"/>
        <v>0</v>
      </c>
      <c r="F100" s="28">
        <f t="shared" si="168"/>
        <v>0</v>
      </c>
      <c r="G100" s="28">
        <f t="shared" si="169"/>
        <v>0</v>
      </c>
      <c r="H100" s="28">
        <f t="shared" si="170"/>
        <v>0</v>
      </c>
      <c r="I100" s="29">
        <f t="shared" si="140"/>
        <v>0</v>
      </c>
      <c r="J100" s="28">
        <f t="shared" si="170"/>
        <v>0</v>
      </c>
      <c r="K100" s="197" t="s">
        <v>180</v>
      </c>
      <c r="L100" s="172" t="s">
        <v>181</v>
      </c>
      <c r="M100" s="176"/>
      <c r="N100" s="173"/>
      <c r="O100" s="173"/>
      <c r="P100" s="173"/>
      <c r="Q100" s="173"/>
      <c r="R100" s="173"/>
      <c r="S100" s="175">
        <f t="shared" si="53"/>
        <v>0</v>
      </c>
      <c r="T100" s="195"/>
    </row>
    <row r="101" spans="1:20" x14ac:dyDescent="0.25">
      <c r="A101" s="26" t="s">
        <v>182</v>
      </c>
      <c r="B101" s="35" t="s">
        <v>183</v>
      </c>
      <c r="C101" s="28">
        <f t="shared" si="165"/>
        <v>0</v>
      </c>
      <c r="D101" s="28">
        <f t="shared" si="166"/>
        <v>0</v>
      </c>
      <c r="E101" s="28">
        <f t="shared" si="167"/>
        <v>0</v>
      </c>
      <c r="F101" s="28">
        <f t="shared" si="168"/>
        <v>0</v>
      </c>
      <c r="G101" s="28">
        <f t="shared" si="169"/>
        <v>0</v>
      </c>
      <c r="H101" s="28">
        <f t="shared" si="170"/>
        <v>0</v>
      </c>
      <c r="I101" s="29">
        <f t="shared" si="140"/>
        <v>0</v>
      </c>
      <c r="J101" s="28">
        <f t="shared" si="170"/>
        <v>0</v>
      </c>
      <c r="K101" s="194" t="s">
        <v>182</v>
      </c>
      <c r="L101" s="172" t="s">
        <v>183</v>
      </c>
      <c r="M101" s="176"/>
      <c r="N101" s="173"/>
      <c r="O101" s="173"/>
      <c r="P101" s="173"/>
      <c r="Q101" s="173"/>
      <c r="R101" s="173"/>
      <c r="S101" s="175">
        <f t="shared" si="53"/>
        <v>0</v>
      </c>
      <c r="T101" s="195"/>
    </row>
    <row r="102" spans="1:20" x14ac:dyDescent="0.25">
      <c r="A102" s="26" t="s">
        <v>184</v>
      </c>
      <c r="B102" s="35" t="s">
        <v>185</v>
      </c>
      <c r="C102" s="28">
        <f t="shared" si="165"/>
        <v>0</v>
      </c>
      <c r="D102" s="28">
        <f t="shared" si="166"/>
        <v>0</v>
      </c>
      <c r="E102" s="28">
        <f t="shared" si="167"/>
        <v>0</v>
      </c>
      <c r="F102" s="28">
        <f t="shared" si="168"/>
        <v>0</v>
      </c>
      <c r="G102" s="28">
        <f t="shared" si="169"/>
        <v>0</v>
      </c>
      <c r="H102" s="28">
        <f t="shared" si="170"/>
        <v>0</v>
      </c>
      <c r="I102" s="29">
        <f t="shared" si="140"/>
        <v>0</v>
      </c>
      <c r="J102" s="28">
        <f t="shared" si="170"/>
        <v>0</v>
      </c>
      <c r="K102" s="194" t="s">
        <v>184</v>
      </c>
      <c r="L102" s="172" t="s">
        <v>185</v>
      </c>
      <c r="M102" s="176"/>
      <c r="N102" s="173"/>
      <c r="O102" s="173"/>
      <c r="P102" s="173"/>
      <c r="Q102" s="173"/>
      <c r="R102" s="173"/>
      <c r="S102" s="175">
        <f t="shared" si="53"/>
        <v>0</v>
      </c>
      <c r="T102" s="195"/>
    </row>
    <row r="103" spans="1:20" x14ac:dyDescent="0.25">
      <c r="A103" s="26" t="s">
        <v>186</v>
      </c>
      <c r="B103" s="35" t="s">
        <v>187</v>
      </c>
      <c r="C103" s="28">
        <f t="shared" si="165"/>
        <v>0</v>
      </c>
      <c r="D103" s="28">
        <f t="shared" si="166"/>
        <v>0</v>
      </c>
      <c r="E103" s="28">
        <f t="shared" si="167"/>
        <v>0</v>
      </c>
      <c r="F103" s="28">
        <f t="shared" si="168"/>
        <v>0</v>
      </c>
      <c r="G103" s="28">
        <f t="shared" si="169"/>
        <v>0</v>
      </c>
      <c r="H103" s="28">
        <f t="shared" si="170"/>
        <v>0</v>
      </c>
      <c r="I103" s="29">
        <f t="shared" si="140"/>
        <v>0</v>
      </c>
      <c r="J103" s="28">
        <f t="shared" si="170"/>
        <v>0</v>
      </c>
      <c r="K103" s="194" t="s">
        <v>186</v>
      </c>
      <c r="L103" s="172" t="s">
        <v>187</v>
      </c>
      <c r="M103" s="176"/>
      <c r="N103" s="173"/>
      <c r="O103" s="173"/>
      <c r="P103" s="173"/>
      <c r="Q103" s="173"/>
      <c r="R103" s="173"/>
      <c r="S103" s="175">
        <f t="shared" si="53"/>
        <v>0</v>
      </c>
      <c r="T103" s="195"/>
    </row>
    <row r="104" spans="1:20" x14ac:dyDescent="0.25">
      <c r="A104" s="34" t="s">
        <v>188</v>
      </c>
      <c r="B104" s="35" t="s">
        <v>189</v>
      </c>
      <c r="C104" s="28">
        <f t="shared" si="165"/>
        <v>0</v>
      </c>
      <c r="D104" s="28">
        <f t="shared" si="166"/>
        <v>0</v>
      </c>
      <c r="E104" s="28">
        <f t="shared" si="167"/>
        <v>0</v>
      </c>
      <c r="F104" s="28">
        <f t="shared" si="168"/>
        <v>0</v>
      </c>
      <c r="G104" s="28">
        <f t="shared" si="169"/>
        <v>0</v>
      </c>
      <c r="H104" s="28">
        <f t="shared" si="170"/>
        <v>0</v>
      </c>
      <c r="I104" s="29">
        <f t="shared" si="140"/>
        <v>0</v>
      </c>
      <c r="J104" s="28">
        <f t="shared" si="170"/>
        <v>0</v>
      </c>
      <c r="K104" s="197" t="s">
        <v>188</v>
      </c>
      <c r="L104" s="172" t="s">
        <v>189</v>
      </c>
      <c r="M104" s="176"/>
      <c r="N104" s="173"/>
      <c r="O104" s="173"/>
      <c r="P104" s="173"/>
      <c r="Q104" s="173"/>
      <c r="R104" s="173"/>
      <c r="S104" s="175">
        <f t="shared" si="53"/>
        <v>0</v>
      </c>
      <c r="T104" s="195"/>
    </row>
    <row r="105" spans="1:20" x14ac:dyDescent="0.25">
      <c r="A105" s="48" t="s">
        <v>190</v>
      </c>
      <c r="B105" s="37" t="s">
        <v>191</v>
      </c>
      <c r="C105" s="25">
        <f>C106+C109+C114</f>
        <v>0</v>
      </c>
      <c r="D105" s="25">
        <f t="shared" ref="D105:H105" si="171">D106+D109+D114</f>
        <v>0</v>
      </c>
      <c r="E105" s="25">
        <f t="shared" si="171"/>
        <v>0</v>
      </c>
      <c r="F105" s="25">
        <f t="shared" si="171"/>
        <v>0</v>
      </c>
      <c r="G105" s="25">
        <f t="shared" si="171"/>
        <v>0</v>
      </c>
      <c r="H105" s="25">
        <f t="shared" si="171"/>
        <v>0</v>
      </c>
      <c r="I105" s="16">
        <f t="shared" si="140"/>
        <v>0</v>
      </c>
      <c r="J105" s="25">
        <f t="shared" ref="J105" si="172">J106+J109+J114</f>
        <v>0</v>
      </c>
      <c r="K105" s="198" t="s">
        <v>190</v>
      </c>
      <c r="L105" s="177" t="s">
        <v>191</v>
      </c>
      <c r="M105" s="171">
        <f t="shared" ref="M105:R105" si="173">M106+M109+M114</f>
        <v>0</v>
      </c>
      <c r="N105" s="171">
        <f t="shared" si="173"/>
        <v>0</v>
      </c>
      <c r="O105" s="171">
        <f t="shared" si="173"/>
        <v>0</v>
      </c>
      <c r="P105" s="171">
        <f t="shared" si="173"/>
        <v>0</v>
      </c>
      <c r="Q105" s="171">
        <f t="shared" si="173"/>
        <v>0</v>
      </c>
      <c r="R105" s="171">
        <f t="shared" si="173"/>
        <v>0</v>
      </c>
      <c r="S105" s="169">
        <f t="shared" ref="S105:S168" si="174">Q105-R105</f>
        <v>0</v>
      </c>
      <c r="T105" s="193">
        <f>T106+T109+T114</f>
        <v>0</v>
      </c>
    </row>
    <row r="106" spans="1:20" x14ac:dyDescent="0.25">
      <c r="A106" s="22" t="s">
        <v>192</v>
      </c>
      <c r="B106" s="37" t="s">
        <v>193</v>
      </c>
      <c r="C106" s="25">
        <f>C107+C108</f>
        <v>0</v>
      </c>
      <c r="D106" s="25">
        <f t="shared" ref="D106:H106" si="175">D107+D108</f>
        <v>0</v>
      </c>
      <c r="E106" s="25">
        <f t="shared" si="175"/>
        <v>0</v>
      </c>
      <c r="F106" s="25">
        <f t="shared" si="175"/>
        <v>0</v>
      </c>
      <c r="G106" s="25">
        <f t="shared" si="175"/>
        <v>0</v>
      </c>
      <c r="H106" s="25">
        <f t="shared" si="175"/>
        <v>0</v>
      </c>
      <c r="I106" s="16">
        <f t="shared" si="140"/>
        <v>0</v>
      </c>
      <c r="J106" s="25">
        <f t="shared" ref="J106" si="176">J107+J108</f>
        <v>0</v>
      </c>
      <c r="K106" s="191" t="s">
        <v>192</v>
      </c>
      <c r="L106" s="177" t="s">
        <v>193</v>
      </c>
      <c r="M106" s="171">
        <f t="shared" ref="M106:R106" si="177">M107+M108</f>
        <v>0</v>
      </c>
      <c r="N106" s="171">
        <f t="shared" si="177"/>
        <v>0</v>
      </c>
      <c r="O106" s="171">
        <f t="shared" si="177"/>
        <v>0</v>
      </c>
      <c r="P106" s="171">
        <f t="shared" si="177"/>
        <v>0</v>
      </c>
      <c r="Q106" s="171">
        <f t="shared" si="177"/>
        <v>0</v>
      </c>
      <c r="R106" s="171">
        <f t="shared" si="177"/>
        <v>0</v>
      </c>
      <c r="S106" s="169">
        <f t="shared" si="174"/>
        <v>0</v>
      </c>
      <c r="T106" s="193">
        <f>T107+T108</f>
        <v>0</v>
      </c>
    </row>
    <row r="107" spans="1:20" x14ac:dyDescent="0.25">
      <c r="A107" s="26" t="s">
        <v>194</v>
      </c>
      <c r="B107" s="35" t="s">
        <v>195</v>
      </c>
      <c r="C107" s="28">
        <f>V107</f>
        <v>0</v>
      </c>
      <c r="D107" s="28">
        <f t="shared" ref="D107:D108" si="178">W107</f>
        <v>0</v>
      </c>
      <c r="E107" s="28">
        <f t="shared" ref="E107:E108" si="179">X107</f>
        <v>0</v>
      </c>
      <c r="F107" s="28">
        <f t="shared" ref="F107:F108" si="180">Y107</f>
        <v>0</v>
      </c>
      <c r="G107" s="28">
        <f t="shared" ref="G107:G108" si="181">Z107</f>
        <v>0</v>
      </c>
      <c r="H107" s="28">
        <f t="shared" ref="H107:J108" si="182">AA107</f>
        <v>0</v>
      </c>
      <c r="I107" s="29">
        <f t="shared" si="140"/>
        <v>0</v>
      </c>
      <c r="J107" s="28">
        <f t="shared" si="182"/>
        <v>0</v>
      </c>
      <c r="K107" s="194" t="s">
        <v>194</v>
      </c>
      <c r="L107" s="172" t="s">
        <v>195</v>
      </c>
      <c r="M107" s="176"/>
      <c r="N107" s="173"/>
      <c r="O107" s="173"/>
      <c r="P107" s="173"/>
      <c r="Q107" s="173"/>
      <c r="R107" s="173"/>
      <c r="S107" s="175">
        <f t="shared" si="174"/>
        <v>0</v>
      </c>
      <c r="T107" s="195"/>
    </row>
    <row r="108" spans="1:20" x14ac:dyDescent="0.25">
      <c r="A108" s="26" t="s">
        <v>196</v>
      </c>
      <c r="B108" s="35" t="s">
        <v>197</v>
      </c>
      <c r="C108" s="28">
        <f t="shared" ref="C108" si="183">V108</f>
        <v>0</v>
      </c>
      <c r="D108" s="28">
        <f t="shared" si="178"/>
        <v>0</v>
      </c>
      <c r="E108" s="28">
        <f t="shared" si="179"/>
        <v>0</v>
      </c>
      <c r="F108" s="28">
        <f t="shared" si="180"/>
        <v>0</v>
      </c>
      <c r="G108" s="28">
        <f t="shared" si="181"/>
        <v>0</v>
      </c>
      <c r="H108" s="28">
        <f t="shared" si="182"/>
        <v>0</v>
      </c>
      <c r="I108" s="29">
        <f t="shared" si="140"/>
        <v>0</v>
      </c>
      <c r="J108" s="28">
        <f t="shared" si="182"/>
        <v>0</v>
      </c>
      <c r="K108" s="194" t="s">
        <v>196</v>
      </c>
      <c r="L108" s="172" t="s">
        <v>197</v>
      </c>
      <c r="M108" s="176"/>
      <c r="N108" s="173"/>
      <c r="O108" s="173"/>
      <c r="P108" s="173"/>
      <c r="Q108" s="173"/>
      <c r="R108" s="173"/>
      <c r="S108" s="175">
        <f t="shared" si="174"/>
        <v>0</v>
      </c>
      <c r="T108" s="195"/>
    </row>
    <row r="109" spans="1:20" ht="25.5" x14ac:dyDescent="0.25">
      <c r="A109" s="40" t="s">
        <v>198</v>
      </c>
      <c r="B109" s="37" t="s">
        <v>199</v>
      </c>
      <c r="C109" s="25">
        <f>C110+C111+C112+C113</f>
        <v>0</v>
      </c>
      <c r="D109" s="25">
        <f t="shared" ref="D109:H109" si="184">D110+D111+D112+D113</f>
        <v>0</v>
      </c>
      <c r="E109" s="25">
        <f t="shared" si="184"/>
        <v>0</v>
      </c>
      <c r="F109" s="25">
        <f t="shared" si="184"/>
        <v>0</v>
      </c>
      <c r="G109" s="25">
        <f t="shared" si="184"/>
        <v>0</v>
      </c>
      <c r="H109" s="25">
        <f t="shared" si="184"/>
        <v>0</v>
      </c>
      <c r="I109" s="16">
        <f t="shared" si="140"/>
        <v>0</v>
      </c>
      <c r="J109" s="25">
        <f t="shared" ref="J109" si="185">J110+J111+J112+J113</f>
        <v>0</v>
      </c>
      <c r="K109" s="212" t="s">
        <v>198</v>
      </c>
      <c r="L109" s="177" t="s">
        <v>199</v>
      </c>
      <c r="M109" s="171">
        <f t="shared" ref="M109:R109" si="186">M110+M111+M112+M113</f>
        <v>0</v>
      </c>
      <c r="N109" s="171">
        <f t="shared" si="186"/>
        <v>0</v>
      </c>
      <c r="O109" s="171">
        <f t="shared" si="186"/>
        <v>0</v>
      </c>
      <c r="P109" s="171">
        <f t="shared" si="186"/>
        <v>0</v>
      </c>
      <c r="Q109" s="171">
        <f t="shared" si="186"/>
        <v>0</v>
      </c>
      <c r="R109" s="171">
        <f t="shared" si="186"/>
        <v>0</v>
      </c>
      <c r="S109" s="169">
        <f t="shared" si="174"/>
        <v>0</v>
      </c>
      <c r="T109" s="193">
        <f>T110+T111+T112+T113</f>
        <v>0</v>
      </c>
    </row>
    <row r="110" spans="1:20" x14ac:dyDescent="0.25">
      <c r="A110" s="26" t="s">
        <v>200</v>
      </c>
      <c r="B110" s="35" t="s">
        <v>201</v>
      </c>
      <c r="C110" s="28">
        <f>V110</f>
        <v>0</v>
      </c>
      <c r="D110" s="28">
        <f t="shared" ref="D110:D111" si="187">W110</f>
        <v>0</v>
      </c>
      <c r="E110" s="28">
        <f t="shared" ref="E110:E111" si="188">X110</f>
        <v>0</v>
      </c>
      <c r="F110" s="28">
        <f t="shared" ref="F110:F111" si="189">Y110</f>
        <v>0</v>
      </c>
      <c r="G110" s="28">
        <f t="shared" ref="G110:G111" si="190">Z110</f>
        <v>0</v>
      </c>
      <c r="H110" s="28">
        <f t="shared" ref="H110:J111" si="191">AA110</f>
        <v>0</v>
      </c>
      <c r="I110" s="29">
        <f t="shared" si="140"/>
        <v>0</v>
      </c>
      <c r="J110" s="28">
        <f t="shared" si="191"/>
        <v>0</v>
      </c>
      <c r="K110" s="194" t="s">
        <v>200</v>
      </c>
      <c r="L110" s="172" t="s">
        <v>201</v>
      </c>
      <c r="M110" s="176"/>
      <c r="N110" s="173"/>
      <c r="O110" s="173"/>
      <c r="P110" s="173"/>
      <c r="Q110" s="173"/>
      <c r="R110" s="173"/>
      <c r="S110" s="175">
        <f t="shared" si="174"/>
        <v>0</v>
      </c>
      <c r="T110" s="195"/>
    </row>
    <row r="111" spans="1:20" x14ac:dyDescent="0.25">
      <c r="A111" s="26" t="s">
        <v>202</v>
      </c>
      <c r="B111" s="35" t="s">
        <v>203</v>
      </c>
      <c r="C111" s="28">
        <f t="shared" ref="C111" si="192">V111</f>
        <v>0</v>
      </c>
      <c r="D111" s="28">
        <f t="shared" si="187"/>
        <v>0</v>
      </c>
      <c r="E111" s="28">
        <f t="shared" si="188"/>
        <v>0</v>
      </c>
      <c r="F111" s="28">
        <f t="shared" si="189"/>
        <v>0</v>
      </c>
      <c r="G111" s="28">
        <f t="shared" si="190"/>
        <v>0</v>
      </c>
      <c r="H111" s="28">
        <f t="shared" si="191"/>
        <v>0</v>
      </c>
      <c r="I111" s="29">
        <f t="shared" si="140"/>
        <v>0</v>
      </c>
      <c r="J111" s="28">
        <f t="shared" si="191"/>
        <v>0</v>
      </c>
      <c r="K111" s="194" t="s">
        <v>202</v>
      </c>
      <c r="L111" s="172" t="s">
        <v>203</v>
      </c>
      <c r="M111" s="176"/>
      <c r="N111" s="173"/>
      <c r="O111" s="173"/>
      <c r="P111" s="173"/>
      <c r="Q111" s="173"/>
      <c r="R111" s="173"/>
      <c r="S111" s="175">
        <f t="shared" si="174"/>
        <v>0</v>
      </c>
      <c r="T111" s="195"/>
    </row>
    <row r="112" spans="1:20" ht="28.5" customHeight="1" x14ac:dyDescent="0.25">
      <c r="A112" s="26" t="s">
        <v>204</v>
      </c>
      <c r="B112" s="35" t="s">
        <v>205</v>
      </c>
      <c r="C112" s="28">
        <f t="shared" ref="C112:C113" si="193">V112</f>
        <v>0</v>
      </c>
      <c r="D112" s="28">
        <f t="shared" ref="D112:D113" si="194">W112</f>
        <v>0</v>
      </c>
      <c r="E112" s="28">
        <f t="shared" ref="E112:E113" si="195">X112</f>
        <v>0</v>
      </c>
      <c r="F112" s="28">
        <f t="shared" ref="F112:F113" si="196">Y112</f>
        <v>0</v>
      </c>
      <c r="G112" s="28">
        <f t="shared" ref="G112:G113" si="197">Z112</f>
        <v>0</v>
      </c>
      <c r="H112" s="28">
        <f t="shared" ref="H112:J113" si="198">AA112</f>
        <v>0</v>
      </c>
      <c r="I112" s="29">
        <f t="shared" si="140"/>
        <v>0</v>
      </c>
      <c r="J112" s="28">
        <f t="shared" si="198"/>
        <v>0</v>
      </c>
      <c r="K112" s="194" t="s">
        <v>204</v>
      </c>
      <c r="L112" s="172" t="s">
        <v>205</v>
      </c>
      <c r="M112" s="176"/>
      <c r="N112" s="173"/>
      <c r="O112" s="173"/>
      <c r="P112" s="173"/>
      <c r="Q112" s="173"/>
      <c r="R112" s="173"/>
      <c r="S112" s="175">
        <f t="shared" si="174"/>
        <v>0</v>
      </c>
      <c r="T112" s="195"/>
    </row>
    <row r="113" spans="1:20" x14ac:dyDescent="0.25">
      <c r="A113" s="26" t="s">
        <v>206</v>
      </c>
      <c r="B113" s="35" t="s">
        <v>207</v>
      </c>
      <c r="C113" s="28">
        <f t="shared" si="193"/>
        <v>0</v>
      </c>
      <c r="D113" s="28">
        <f t="shared" si="194"/>
        <v>0</v>
      </c>
      <c r="E113" s="28">
        <f t="shared" si="195"/>
        <v>0</v>
      </c>
      <c r="F113" s="28">
        <f t="shared" si="196"/>
        <v>0</v>
      </c>
      <c r="G113" s="28">
        <f t="shared" si="197"/>
        <v>0</v>
      </c>
      <c r="H113" s="28">
        <f t="shared" si="198"/>
        <v>0</v>
      </c>
      <c r="I113" s="29">
        <f t="shared" si="140"/>
        <v>0</v>
      </c>
      <c r="J113" s="28">
        <f t="shared" si="198"/>
        <v>0</v>
      </c>
      <c r="K113" s="194" t="s">
        <v>206</v>
      </c>
      <c r="L113" s="172" t="s">
        <v>207</v>
      </c>
      <c r="M113" s="176"/>
      <c r="N113" s="173"/>
      <c r="O113" s="173"/>
      <c r="P113" s="173"/>
      <c r="Q113" s="173"/>
      <c r="R113" s="173"/>
      <c r="S113" s="175">
        <f t="shared" si="174"/>
        <v>0</v>
      </c>
      <c r="T113" s="195"/>
    </row>
    <row r="114" spans="1:20" x14ac:dyDescent="0.25">
      <c r="A114" s="36" t="s">
        <v>504</v>
      </c>
      <c r="B114" s="37" t="s">
        <v>208</v>
      </c>
      <c r="C114" s="25">
        <f>C115+C116+C117+C118</f>
        <v>0</v>
      </c>
      <c r="D114" s="25">
        <f t="shared" ref="D114:H114" si="199">D115+D116+D117+D118</f>
        <v>0</v>
      </c>
      <c r="E114" s="25">
        <f t="shared" si="199"/>
        <v>0</v>
      </c>
      <c r="F114" s="25">
        <f t="shared" si="199"/>
        <v>0</v>
      </c>
      <c r="G114" s="25">
        <f t="shared" si="199"/>
        <v>0</v>
      </c>
      <c r="H114" s="25">
        <f t="shared" si="199"/>
        <v>0</v>
      </c>
      <c r="I114" s="16">
        <f t="shared" si="140"/>
        <v>0</v>
      </c>
      <c r="J114" s="25">
        <f t="shared" ref="J114" si="200">J115+J116+J117+J118</f>
        <v>0</v>
      </c>
      <c r="K114" s="198" t="s">
        <v>504</v>
      </c>
      <c r="L114" s="177" t="s">
        <v>208</v>
      </c>
      <c r="M114" s="171">
        <f t="shared" ref="M114:R114" si="201">M115+M116+M117+M118</f>
        <v>0</v>
      </c>
      <c r="N114" s="171">
        <f t="shared" si="201"/>
        <v>0</v>
      </c>
      <c r="O114" s="171">
        <f t="shared" si="201"/>
        <v>0</v>
      </c>
      <c r="P114" s="171">
        <f t="shared" si="201"/>
        <v>0</v>
      </c>
      <c r="Q114" s="171">
        <f t="shared" si="201"/>
        <v>0</v>
      </c>
      <c r="R114" s="171">
        <f t="shared" si="201"/>
        <v>0</v>
      </c>
      <c r="S114" s="169">
        <f t="shared" si="174"/>
        <v>0</v>
      </c>
      <c r="T114" s="193">
        <f>T115+T116+T117+T118</f>
        <v>0</v>
      </c>
    </row>
    <row r="115" spans="1:20" x14ac:dyDescent="0.25">
      <c r="A115" s="26" t="s">
        <v>209</v>
      </c>
      <c r="B115" s="35" t="s">
        <v>210</v>
      </c>
      <c r="C115" s="28">
        <f>V115</f>
        <v>0</v>
      </c>
      <c r="D115" s="28">
        <f t="shared" ref="D115:D116" si="202">W115</f>
        <v>0</v>
      </c>
      <c r="E115" s="28">
        <f t="shared" ref="E115:E116" si="203">X115</f>
        <v>0</v>
      </c>
      <c r="F115" s="28">
        <f t="shared" ref="F115:F116" si="204">Y115</f>
        <v>0</v>
      </c>
      <c r="G115" s="28">
        <f t="shared" ref="G115:G116" si="205">Z115</f>
        <v>0</v>
      </c>
      <c r="H115" s="28">
        <f t="shared" ref="H115:J116" si="206">AA115</f>
        <v>0</v>
      </c>
      <c r="I115" s="29">
        <f t="shared" si="140"/>
        <v>0</v>
      </c>
      <c r="J115" s="28">
        <f t="shared" si="206"/>
        <v>0</v>
      </c>
      <c r="K115" s="194" t="s">
        <v>209</v>
      </c>
      <c r="L115" s="172" t="s">
        <v>210</v>
      </c>
      <c r="M115" s="176"/>
      <c r="N115" s="173"/>
      <c r="O115" s="173"/>
      <c r="P115" s="173"/>
      <c r="Q115" s="173"/>
      <c r="R115" s="173"/>
      <c r="S115" s="175">
        <f t="shared" si="174"/>
        <v>0</v>
      </c>
      <c r="T115" s="195"/>
    </row>
    <row r="116" spans="1:20" x14ac:dyDescent="0.25">
      <c r="A116" s="26" t="s">
        <v>211</v>
      </c>
      <c r="B116" s="35" t="s">
        <v>212</v>
      </c>
      <c r="C116" s="28">
        <f t="shared" ref="C116" si="207">V116</f>
        <v>0</v>
      </c>
      <c r="D116" s="28">
        <f t="shared" si="202"/>
        <v>0</v>
      </c>
      <c r="E116" s="28">
        <f t="shared" si="203"/>
        <v>0</v>
      </c>
      <c r="F116" s="28">
        <f t="shared" si="204"/>
        <v>0</v>
      </c>
      <c r="G116" s="28">
        <f t="shared" si="205"/>
        <v>0</v>
      </c>
      <c r="H116" s="28">
        <f t="shared" si="206"/>
        <v>0</v>
      </c>
      <c r="I116" s="29">
        <f t="shared" si="140"/>
        <v>0</v>
      </c>
      <c r="J116" s="28">
        <f t="shared" si="206"/>
        <v>0</v>
      </c>
      <c r="K116" s="194" t="s">
        <v>211</v>
      </c>
      <c r="L116" s="172" t="s">
        <v>212</v>
      </c>
      <c r="M116" s="176"/>
      <c r="N116" s="173"/>
      <c r="O116" s="173"/>
      <c r="P116" s="173"/>
      <c r="Q116" s="173"/>
      <c r="R116" s="173"/>
      <c r="S116" s="175">
        <f t="shared" si="174"/>
        <v>0</v>
      </c>
      <c r="T116" s="195"/>
    </row>
    <row r="117" spans="1:20" x14ac:dyDescent="0.25">
      <c r="A117" s="26" t="s">
        <v>213</v>
      </c>
      <c r="B117" s="35" t="s">
        <v>214</v>
      </c>
      <c r="C117" s="28">
        <f t="shared" ref="C117:C118" si="208">V117</f>
        <v>0</v>
      </c>
      <c r="D117" s="28">
        <f t="shared" ref="D117:D118" si="209">W117</f>
        <v>0</v>
      </c>
      <c r="E117" s="28">
        <f t="shared" ref="E117:E118" si="210">X117</f>
        <v>0</v>
      </c>
      <c r="F117" s="28">
        <f t="shared" ref="F117:F118" si="211">Y117</f>
        <v>0</v>
      </c>
      <c r="G117" s="28">
        <f t="shared" ref="G117:G118" si="212">Z117</f>
        <v>0</v>
      </c>
      <c r="H117" s="28">
        <f t="shared" ref="H117:J118" si="213">AA117</f>
        <v>0</v>
      </c>
      <c r="I117" s="29">
        <f t="shared" si="140"/>
        <v>0</v>
      </c>
      <c r="J117" s="28">
        <f t="shared" si="213"/>
        <v>0</v>
      </c>
      <c r="K117" s="194" t="s">
        <v>213</v>
      </c>
      <c r="L117" s="172" t="s">
        <v>214</v>
      </c>
      <c r="M117" s="176"/>
      <c r="N117" s="173"/>
      <c r="O117" s="173"/>
      <c r="P117" s="173"/>
      <c r="Q117" s="173"/>
      <c r="R117" s="173"/>
      <c r="S117" s="175">
        <f t="shared" si="174"/>
        <v>0</v>
      </c>
      <c r="T117" s="195"/>
    </row>
    <row r="118" spans="1:20" x14ac:dyDescent="0.25">
      <c r="A118" s="42" t="s">
        <v>215</v>
      </c>
      <c r="B118" s="35" t="s">
        <v>216</v>
      </c>
      <c r="C118" s="28">
        <f t="shared" si="208"/>
        <v>0</v>
      </c>
      <c r="D118" s="28">
        <f t="shared" si="209"/>
        <v>0</v>
      </c>
      <c r="E118" s="28">
        <f t="shared" si="210"/>
        <v>0</v>
      </c>
      <c r="F118" s="28">
        <f t="shared" si="211"/>
        <v>0</v>
      </c>
      <c r="G118" s="28">
        <f t="shared" si="212"/>
        <v>0</v>
      </c>
      <c r="H118" s="28">
        <f t="shared" si="213"/>
        <v>0</v>
      </c>
      <c r="I118" s="29">
        <f t="shared" si="140"/>
        <v>0</v>
      </c>
      <c r="J118" s="28">
        <f t="shared" si="213"/>
        <v>0</v>
      </c>
      <c r="K118" s="210" t="s">
        <v>215</v>
      </c>
      <c r="L118" s="172" t="s">
        <v>216</v>
      </c>
      <c r="M118" s="176"/>
      <c r="N118" s="173"/>
      <c r="O118" s="173"/>
      <c r="P118" s="173"/>
      <c r="Q118" s="173"/>
      <c r="R118" s="173"/>
      <c r="S118" s="175">
        <f t="shared" si="174"/>
        <v>0</v>
      </c>
      <c r="T118" s="195"/>
    </row>
    <row r="119" spans="1:20" x14ac:dyDescent="0.25">
      <c r="A119" s="48" t="s">
        <v>217</v>
      </c>
      <c r="B119" s="37" t="s">
        <v>218</v>
      </c>
      <c r="C119" s="25">
        <f>C120+C121+C122</f>
        <v>0</v>
      </c>
      <c r="D119" s="25">
        <f t="shared" ref="D119:H119" si="214">D120+D121+D122</f>
        <v>0</v>
      </c>
      <c r="E119" s="25">
        <f t="shared" si="214"/>
        <v>0</v>
      </c>
      <c r="F119" s="25">
        <f t="shared" si="214"/>
        <v>0</v>
      </c>
      <c r="G119" s="25">
        <f t="shared" si="214"/>
        <v>0</v>
      </c>
      <c r="H119" s="25">
        <f t="shared" si="214"/>
        <v>0</v>
      </c>
      <c r="I119" s="16">
        <f t="shared" si="140"/>
        <v>0</v>
      </c>
      <c r="J119" s="25">
        <f t="shared" ref="J119" si="215">J120+J121+J122</f>
        <v>0</v>
      </c>
      <c r="K119" s="198" t="s">
        <v>217</v>
      </c>
      <c r="L119" s="177" t="s">
        <v>218</v>
      </c>
      <c r="M119" s="171">
        <f t="shared" ref="M119:R119" si="216">M120+M121+M122</f>
        <v>0</v>
      </c>
      <c r="N119" s="171">
        <f t="shared" si="216"/>
        <v>0</v>
      </c>
      <c r="O119" s="171">
        <f t="shared" si="216"/>
        <v>0</v>
      </c>
      <c r="P119" s="171">
        <f t="shared" si="216"/>
        <v>0</v>
      </c>
      <c r="Q119" s="171">
        <f t="shared" si="216"/>
        <v>0</v>
      </c>
      <c r="R119" s="171">
        <f t="shared" si="216"/>
        <v>0</v>
      </c>
      <c r="S119" s="169">
        <f t="shared" si="174"/>
        <v>0</v>
      </c>
      <c r="T119" s="193">
        <f>T120+T121+T122</f>
        <v>0</v>
      </c>
    </row>
    <row r="120" spans="1:20" x14ac:dyDescent="0.25">
      <c r="A120" s="48" t="s">
        <v>219</v>
      </c>
      <c r="B120" s="49" t="s">
        <v>220</v>
      </c>
      <c r="C120" s="28">
        <f>V120</f>
        <v>0</v>
      </c>
      <c r="D120" s="28">
        <f t="shared" ref="D120:D121" si="217">W120</f>
        <v>0</v>
      </c>
      <c r="E120" s="28">
        <f t="shared" ref="E120:E121" si="218">X120</f>
        <v>0</v>
      </c>
      <c r="F120" s="28">
        <f t="shared" ref="F120:F121" si="219">Y120</f>
        <v>0</v>
      </c>
      <c r="G120" s="28">
        <f t="shared" ref="G120:G121" si="220">Z120</f>
        <v>0</v>
      </c>
      <c r="H120" s="28">
        <f t="shared" ref="H120:J121" si="221">AA120</f>
        <v>0</v>
      </c>
      <c r="I120" s="29">
        <f t="shared" si="140"/>
        <v>0</v>
      </c>
      <c r="J120" s="28">
        <f t="shared" si="221"/>
        <v>0</v>
      </c>
      <c r="K120" s="198" t="s">
        <v>219</v>
      </c>
      <c r="L120" s="177" t="s">
        <v>220</v>
      </c>
      <c r="M120" s="171"/>
      <c r="N120" s="173"/>
      <c r="O120" s="173"/>
      <c r="P120" s="173"/>
      <c r="Q120" s="173"/>
      <c r="R120" s="173"/>
      <c r="S120" s="175">
        <f t="shared" si="174"/>
        <v>0</v>
      </c>
      <c r="T120" s="195"/>
    </row>
    <row r="121" spans="1:20" ht="25.5" x14ac:dyDescent="0.25">
      <c r="A121" s="50" t="s">
        <v>505</v>
      </c>
      <c r="B121" s="49" t="s">
        <v>222</v>
      </c>
      <c r="C121" s="28">
        <f t="shared" ref="C121" si="222">V121</f>
        <v>0</v>
      </c>
      <c r="D121" s="28">
        <f t="shared" si="217"/>
        <v>0</v>
      </c>
      <c r="E121" s="28">
        <f t="shared" si="218"/>
        <v>0</v>
      </c>
      <c r="F121" s="28">
        <f t="shared" si="219"/>
        <v>0</v>
      </c>
      <c r="G121" s="28">
        <f t="shared" si="220"/>
        <v>0</v>
      </c>
      <c r="H121" s="28">
        <f t="shared" si="221"/>
        <v>0</v>
      </c>
      <c r="I121" s="29">
        <f t="shared" si="140"/>
        <v>0</v>
      </c>
      <c r="J121" s="28">
        <f t="shared" si="221"/>
        <v>0</v>
      </c>
      <c r="K121" s="220" t="s">
        <v>505</v>
      </c>
      <c r="L121" s="177" t="s">
        <v>222</v>
      </c>
      <c r="M121" s="171"/>
      <c r="N121" s="173"/>
      <c r="O121" s="173"/>
      <c r="P121" s="173"/>
      <c r="Q121" s="173"/>
      <c r="R121" s="173"/>
      <c r="S121" s="175">
        <f t="shared" si="174"/>
        <v>0</v>
      </c>
      <c r="T121" s="195"/>
    </row>
    <row r="122" spans="1:20" ht="18" customHeight="1" x14ac:dyDescent="0.25">
      <c r="A122" s="51" t="s">
        <v>223</v>
      </c>
      <c r="B122" s="49" t="s">
        <v>224</v>
      </c>
      <c r="C122" s="28">
        <f t="shared" ref="C122" si="223">V122</f>
        <v>0</v>
      </c>
      <c r="D122" s="28">
        <f t="shared" ref="D122" si="224">W122</f>
        <v>0</v>
      </c>
      <c r="E122" s="28">
        <f t="shared" ref="E122" si="225">X122</f>
        <v>0</v>
      </c>
      <c r="F122" s="28">
        <f t="shared" ref="F122" si="226">Y122</f>
        <v>0</v>
      </c>
      <c r="G122" s="28">
        <f t="shared" ref="G122" si="227">Z122</f>
        <v>0</v>
      </c>
      <c r="H122" s="28">
        <f t="shared" ref="H122:J122" si="228">AA122</f>
        <v>0</v>
      </c>
      <c r="I122" s="29">
        <f t="shared" si="140"/>
        <v>0</v>
      </c>
      <c r="J122" s="28">
        <f t="shared" si="228"/>
        <v>0</v>
      </c>
      <c r="K122" s="191" t="s">
        <v>223</v>
      </c>
      <c r="L122" s="177" t="s">
        <v>224</v>
      </c>
      <c r="M122" s="171"/>
      <c r="N122" s="173"/>
      <c r="O122" s="173"/>
      <c r="P122" s="173"/>
      <c r="Q122" s="173"/>
      <c r="R122" s="173"/>
      <c r="S122" s="175">
        <f t="shared" si="174"/>
        <v>0</v>
      </c>
      <c r="T122" s="195"/>
    </row>
    <row r="123" spans="1:20" x14ac:dyDescent="0.25">
      <c r="A123" s="48" t="s">
        <v>225</v>
      </c>
      <c r="B123" s="37" t="s">
        <v>226</v>
      </c>
      <c r="C123" s="25">
        <f>C124</f>
        <v>0</v>
      </c>
      <c r="D123" s="25">
        <f t="shared" ref="D123:J123" si="229">D124</f>
        <v>0</v>
      </c>
      <c r="E123" s="25">
        <f t="shared" si="229"/>
        <v>0</v>
      </c>
      <c r="F123" s="25">
        <f t="shared" si="229"/>
        <v>0</v>
      </c>
      <c r="G123" s="25">
        <f t="shared" si="229"/>
        <v>0</v>
      </c>
      <c r="H123" s="25">
        <f t="shared" si="229"/>
        <v>0</v>
      </c>
      <c r="I123" s="16">
        <f t="shared" si="140"/>
        <v>0</v>
      </c>
      <c r="J123" s="25">
        <f t="shared" si="229"/>
        <v>0</v>
      </c>
      <c r="K123" s="198" t="s">
        <v>225</v>
      </c>
      <c r="L123" s="177" t="s">
        <v>226</v>
      </c>
      <c r="M123" s="171">
        <f>M124</f>
        <v>0</v>
      </c>
      <c r="N123" s="171">
        <f t="shared" ref="N123:T123" si="230">N124</f>
        <v>0</v>
      </c>
      <c r="O123" s="171">
        <f t="shared" si="230"/>
        <v>0</v>
      </c>
      <c r="P123" s="171">
        <f t="shared" si="230"/>
        <v>0</v>
      </c>
      <c r="Q123" s="171">
        <f t="shared" si="230"/>
        <v>0</v>
      </c>
      <c r="R123" s="171">
        <f t="shared" si="230"/>
        <v>0</v>
      </c>
      <c r="S123" s="169">
        <f t="shared" si="174"/>
        <v>0</v>
      </c>
      <c r="T123" s="193">
        <f t="shared" si="230"/>
        <v>0</v>
      </c>
    </row>
    <row r="124" spans="1:20" x14ac:dyDescent="0.25">
      <c r="A124" s="36" t="s">
        <v>227</v>
      </c>
      <c r="B124" s="49" t="s">
        <v>228</v>
      </c>
      <c r="C124" s="28">
        <f t="shared" ref="C124" si="231">V124</f>
        <v>0</v>
      </c>
      <c r="D124" s="28">
        <f t="shared" ref="D124" si="232">W124</f>
        <v>0</v>
      </c>
      <c r="E124" s="28">
        <f t="shared" ref="E124" si="233">X124</f>
        <v>0</v>
      </c>
      <c r="F124" s="28">
        <f t="shared" ref="F124" si="234">Y124</f>
        <v>0</v>
      </c>
      <c r="G124" s="28">
        <f t="shared" ref="G124" si="235">Z124</f>
        <v>0</v>
      </c>
      <c r="H124" s="28">
        <f t="shared" ref="H124:J124" si="236">AA124</f>
        <v>0</v>
      </c>
      <c r="I124" s="29">
        <f t="shared" si="140"/>
        <v>0</v>
      </c>
      <c r="J124" s="28">
        <f t="shared" si="236"/>
        <v>0</v>
      </c>
      <c r="K124" s="198" t="s">
        <v>227</v>
      </c>
      <c r="L124" s="177" t="s">
        <v>228</v>
      </c>
      <c r="M124" s="171"/>
      <c r="N124" s="173"/>
      <c r="O124" s="173"/>
      <c r="P124" s="173"/>
      <c r="Q124" s="173"/>
      <c r="R124" s="173"/>
      <c r="S124" s="175">
        <f t="shared" si="174"/>
        <v>0</v>
      </c>
      <c r="T124" s="195"/>
    </row>
    <row r="125" spans="1:20" ht="27.75" customHeight="1" x14ac:dyDescent="0.25">
      <c r="A125" s="45" t="s">
        <v>229</v>
      </c>
      <c r="B125" s="37" t="s">
        <v>230</v>
      </c>
      <c r="C125" s="25">
        <f>C126</f>
        <v>0</v>
      </c>
      <c r="D125" s="25">
        <f t="shared" ref="D125:J125" si="237">D126</f>
        <v>0</v>
      </c>
      <c r="E125" s="25">
        <f t="shared" si="237"/>
        <v>0</v>
      </c>
      <c r="F125" s="25">
        <f t="shared" si="237"/>
        <v>0</v>
      </c>
      <c r="G125" s="25">
        <f t="shared" si="237"/>
        <v>0</v>
      </c>
      <c r="H125" s="25">
        <f t="shared" si="237"/>
        <v>0</v>
      </c>
      <c r="I125" s="16">
        <f t="shared" si="140"/>
        <v>0</v>
      </c>
      <c r="J125" s="25">
        <f t="shared" si="237"/>
        <v>0</v>
      </c>
      <c r="K125" s="212" t="s">
        <v>229</v>
      </c>
      <c r="L125" s="177" t="s">
        <v>230</v>
      </c>
      <c r="M125" s="171">
        <f>M126</f>
        <v>0</v>
      </c>
      <c r="N125" s="171">
        <f t="shared" ref="N125:T125" si="238">N126</f>
        <v>0</v>
      </c>
      <c r="O125" s="171">
        <f t="shared" si="238"/>
        <v>0</v>
      </c>
      <c r="P125" s="171">
        <f t="shared" si="238"/>
        <v>0</v>
      </c>
      <c r="Q125" s="171">
        <f t="shared" si="238"/>
        <v>0</v>
      </c>
      <c r="R125" s="171">
        <f t="shared" si="238"/>
        <v>0</v>
      </c>
      <c r="S125" s="169">
        <f t="shared" si="174"/>
        <v>0</v>
      </c>
      <c r="T125" s="193">
        <f t="shared" si="238"/>
        <v>0</v>
      </c>
    </row>
    <row r="126" spans="1:20" ht="25.5" x14ac:dyDescent="0.25">
      <c r="A126" s="44" t="s">
        <v>506</v>
      </c>
      <c r="B126" s="37" t="s">
        <v>231</v>
      </c>
      <c r="C126" s="25">
        <f>C127+C128+C129+C130+C131+C132+C133+C134+C135+C136+C137+C138+C139</f>
        <v>0</v>
      </c>
      <c r="D126" s="25">
        <f t="shared" ref="D126:H126" si="239">D127+D128+D129+D130+D131+D132+D133+D134+D135+D136+D137+D138+D139</f>
        <v>0</v>
      </c>
      <c r="E126" s="25">
        <f t="shared" si="239"/>
        <v>0</v>
      </c>
      <c r="F126" s="25">
        <f t="shared" si="239"/>
        <v>0</v>
      </c>
      <c r="G126" s="25">
        <f t="shared" si="239"/>
        <v>0</v>
      </c>
      <c r="H126" s="25">
        <f t="shared" si="239"/>
        <v>0</v>
      </c>
      <c r="I126" s="16">
        <f t="shared" si="140"/>
        <v>0</v>
      </c>
      <c r="J126" s="25">
        <f t="shared" ref="J126" si="240">J127+J128+J129+J130+J131+J132+J133+J134+J135+J136+J137+J138+J139</f>
        <v>0</v>
      </c>
      <c r="K126" s="192" t="s">
        <v>506</v>
      </c>
      <c r="L126" s="177" t="s">
        <v>231</v>
      </c>
      <c r="M126" s="171">
        <f t="shared" ref="M126:R126" si="241">M127+M128+M129+M130+M131+M132+M133+M134+M135+M136+M137+M138+M139</f>
        <v>0</v>
      </c>
      <c r="N126" s="171">
        <f t="shared" si="241"/>
        <v>0</v>
      </c>
      <c r="O126" s="171">
        <f t="shared" si="241"/>
        <v>0</v>
      </c>
      <c r="P126" s="171">
        <f t="shared" si="241"/>
        <v>0</v>
      </c>
      <c r="Q126" s="171">
        <f t="shared" si="241"/>
        <v>0</v>
      </c>
      <c r="R126" s="171">
        <f t="shared" si="241"/>
        <v>0</v>
      </c>
      <c r="S126" s="169">
        <f t="shared" si="174"/>
        <v>0</v>
      </c>
      <c r="T126" s="193">
        <f>T127+T128+T129+T130+T131+T132+T133+T134+T135+T136+T137+T138+T139</f>
        <v>0</v>
      </c>
    </row>
    <row r="127" spans="1:20" x14ac:dyDescent="0.25">
      <c r="A127" s="34" t="s">
        <v>232</v>
      </c>
      <c r="B127" s="35" t="s">
        <v>233</v>
      </c>
      <c r="C127" s="28">
        <f>V127</f>
        <v>0</v>
      </c>
      <c r="D127" s="28">
        <f t="shared" ref="D127:D128" si="242">W127</f>
        <v>0</v>
      </c>
      <c r="E127" s="28">
        <f t="shared" ref="E127:E128" si="243">X127</f>
        <v>0</v>
      </c>
      <c r="F127" s="28">
        <f t="shared" ref="F127:F128" si="244">Y127</f>
        <v>0</v>
      </c>
      <c r="G127" s="28">
        <f t="shared" ref="G127:G128" si="245">Z127</f>
        <v>0</v>
      </c>
      <c r="H127" s="28">
        <f t="shared" ref="H127:J128" si="246">AA127</f>
        <v>0</v>
      </c>
      <c r="I127" s="29">
        <f t="shared" si="140"/>
        <v>0</v>
      </c>
      <c r="J127" s="28">
        <f t="shared" si="246"/>
        <v>0</v>
      </c>
      <c r="K127" s="197" t="s">
        <v>232</v>
      </c>
      <c r="L127" s="172" t="s">
        <v>233</v>
      </c>
      <c r="M127" s="176"/>
      <c r="N127" s="173"/>
      <c r="O127" s="173"/>
      <c r="P127" s="173"/>
      <c r="Q127" s="173"/>
      <c r="R127" s="173"/>
      <c r="S127" s="175">
        <f t="shared" si="174"/>
        <v>0</v>
      </c>
      <c r="T127" s="195"/>
    </row>
    <row r="128" spans="1:20" ht="15.75" thickBot="1" x14ac:dyDescent="0.3">
      <c r="A128" s="125" t="s">
        <v>234</v>
      </c>
      <c r="B128" s="122" t="s">
        <v>235</v>
      </c>
      <c r="C128" s="28">
        <f t="shared" ref="C128" si="247">V128</f>
        <v>0</v>
      </c>
      <c r="D128" s="28">
        <f t="shared" si="242"/>
        <v>0</v>
      </c>
      <c r="E128" s="28">
        <f t="shared" si="243"/>
        <v>0</v>
      </c>
      <c r="F128" s="28">
        <f t="shared" si="244"/>
        <v>0</v>
      </c>
      <c r="G128" s="28">
        <f t="shared" si="245"/>
        <v>0</v>
      </c>
      <c r="H128" s="28">
        <f t="shared" si="246"/>
        <v>0</v>
      </c>
      <c r="I128" s="77">
        <f t="shared" si="140"/>
        <v>0</v>
      </c>
      <c r="J128" s="28">
        <f t="shared" si="246"/>
        <v>0</v>
      </c>
      <c r="K128" s="199" t="s">
        <v>234</v>
      </c>
      <c r="L128" s="200" t="s">
        <v>235</v>
      </c>
      <c r="M128" s="201"/>
      <c r="N128" s="202"/>
      <c r="O128" s="202"/>
      <c r="P128" s="202"/>
      <c r="Q128" s="202"/>
      <c r="R128" s="202"/>
      <c r="S128" s="203">
        <f t="shared" si="174"/>
        <v>0</v>
      </c>
      <c r="T128" s="204"/>
    </row>
    <row r="129" spans="1:20" ht="27" customHeight="1" x14ac:dyDescent="0.25">
      <c r="A129" s="126" t="s">
        <v>236</v>
      </c>
      <c r="B129" s="118" t="s">
        <v>237</v>
      </c>
      <c r="C129" s="28">
        <f t="shared" ref="C129:C139" si="248">V129</f>
        <v>0</v>
      </c>
      <c r="D129" s="28">
        <f t="shared" ref="D129:D139" si="249">W129</f>
        <v>0</v>
      </c>
      <c r="E129" s="28">
        <f t="shared" ref="E129:E139" si="250">X129</f>
        <v>0</v>
      </c>
      <c r="F129" s="28">
        <f t="shared" ref="F129:F139" si="251">Y129</f>
        <v>0</v>
      </c>
      <c r="G129" s="28">
        <f t="shared" ref="G129:G139" si="252">Z129</f>
        <v>0</v>
      </c>
      <c r="H129" s="28">
        <f t="shared" ref="H129:J139" si="253">AA129</f>
        <v>0</v>
      </c>
      <c r="I129" s="120">
        <f t="shared" si="140"/>
        <v>0</v>
      </c>
      <c r="J129" s="28">
        <f t="shared" si="253"/>
        <v>0</v>
      </c>
      <c r="K129" s="221" t="s">
        <v>236</v>
      </c>
      <c r="L129" s="215" t="s">
        <v>237</v>
      </c>
      <c r="M129" s="216"/>
      <c r="N129" s="217"/>
      <c r="O129" s="217"/>
      <c r="P129" s="217"/>
      <c r="Q129" s="217"/>
      <c r="R129" s="217"/>
      <c r="S129" s="218">
        <f t="shared" si="174"/>
        <v>0</v>
      </c>
      <c r="T129" s="219"/>
    </row>
    <row r="130" spans="1:20" ht="37.5" customHeight="1" x14ac:dyDescent="0.25">
      <c r="A130" s="42" t="s">
        <v>507</v>
      </c>
      <c r="B130" s="35" t="s">
        <v>238</v>
      </c>
      <c r="C130" s="28">
        <f t="shared" si="248"/>
        <v>0</v>
      </c>
      <c r="D130" s="28">
        <f t="shared" si="249"/>
        <v>0</v>
      </c>
      <c r="E130" s="28">
        <f t="shared" si="250"/>
        <v>0</v>
      </c>
      <c r="F130" s="28">
        <f t="shared" si="251"/>
        <v>0</v>
      </c>
      <c r="G130" s="28">
        <f t="shared" si="252"/>
        <v>0</v>
      </c>
      <c r="H130" s="28">
        <f t="shared" si="253"/>
        <v>0</v>
      </c>
      <c r="I130" s="29">
        <f t="shared" si="140"/>
        <v>0</v>
      </c>
      <c r="J130" s="28">
        <f t="shared" si="253"/>
        <v>0</v>
      </c>
      <c r="K130" s="210" t="s">
        <v>507</v>
      </c>
      <c r="L130" s="172" t="s">
        <v>238</v>
      </c>
      <c r="M130" s="176"/>
      <c r="N130" s="173"/>
      <c r="O130" s="173"/>
      <c r="P130" s="173"/>
      <c r="Q130" s="173"/>
      <c r="R130" s="173"/>
      <c r="S130" s="175">
        <f t="shared" si="174"/>
        <v>0</v>
      </c>
      <c r="T130" s="195"/>
    </row>
    <row r="131" spans="1:20" ht="25.5" x14ac:dyDescent="0.25">
      <c r="A131" s="42" t="s">
        <v>239</v>
      </c>
      <c r="B131" s="35" t="s">
        <v>240</v>
      </c>
      <c r="C131" s="28">
        <f t="shared" si="248"/>
        <v>0</v>
      </c>
      <c r="D131" s="28">
        <f t="shared" si="249"/>
        <v>0</v>
      </c>
      <c r="E131" s="28">
        <f t="shared" si="250"/>
        <v>0</v>
      </c>
      <c r="F131" s="28">
        <f t="shared" si="251"/>
        <v>0</v>
      </c>
      <c r="G131" s="28">
        <f t="shared" si="252"/>
        <v>0</v>
      </c>
      <c r="H131" s="28">
        <f t="shared" si="253"/>
        <v>0</v>
      </c>
      <c r="I131" s="29">
        <f t="shared" si="140"/>
        <v>0</v>
      </c>
      <c r="J131" s="28">
        <f t="shared" si="253"/>
        <v>0</v>
      </c>
      <c r="K131" s="210" t="s">
        <v>508</v>
      </c>
      <c r="L131" s="172" t="s">
        <v>240</v>
      </c>
      <c r="M131" s="176"/>
      <c r="N131" s="173"/>
      <c r="O131" s="173"/>
      <c r="P131" s="173"/>
      <c r="Q131" s="173"/>
      <c r="R131" s="173"/>
      <c r="S131" s="175">
        <f t="shared" si="174"/>
        <v>0</v>
      </c>
      <c r="T131" s="195"/>
    </row>
    <row r="132" spans="1:20" ht="25.5" x14ac:dyDescent="0.25">
      <c r="A132" s="42" t="s">
        <v>509</v>
      </c>
      <c r="B132" s="35" t="s">
        <v>241</v>
      </c>
      <c r="C132" s="28">
        <f t="shared" si="248"/>
        <v>0</v>
      </c>
      <c r="D132" s="28">
        <f t="shared" si="249"/>
        <v>0</v>
      </c>
      <c r="E132" s="28">
        <f t="shared" si="250"/>
        <v>0</v>
      </c>
      <c r="F132" s="28">
        <f t="shared" si="251"/>
        <v>0</v>
      </c>
      <c r="G132" s="28">
        <f t="shared" si="252"/>
        <v>0</v>
      </c>
      <c r="H132" s="28">
        <f t="shared" si="253"/>
        <v>0</v>
      </c>
      <c r="I132" s="29">
        <f t="shared" si="140"/>
        <v>0</v>
      </c>
      <c r="J132" s="28">
        <f t="shared" si="253"/>
        <v>0</v>
      </c>
      <c r="K132" s="210" t="s">
        <v>509</v>
      </c>
      <c r="L132" s="172" t="s">
        <v>241</v>
      </c>
      <c r="M132" s="176"/>
      <c r="N132" s="173"/>
      <c r="O132" s="173"/>
      <c r="P132" s="173"/>
      <c r="Q132" s="173"/>
      <c r="R132" s="173"/>
      <c r="S132" s="175">
        <f t="shared" si="174"/>
        <v>0</v>
      </c>
      <c r="T132" s="195"/>
    </row>
    <row r="133" spans="1:20" ht="25.5" x14ac:dyDescent="0.25">
      <c r="A133" s="42" t="s">
        <v>510</v>
      </c>
      <c r="B133" s="35" t="s">
        <v>242</v>
      </c>
      <c r="C133" s="28">
        <f t="shared" si="248"/>
        <v>0</v>
      </c>
      <c r="D133" s="28">
        <f t="shared" si="249"/>
        <v>0</v>
      </c>
      <c r="E133" s="28">
        <f t="shared" si="250"/>
        <v>0</v>
      </c>
      <c r="F133" s="28">
        <f t="shared" si="251"/>
        <v>0</v>
      </c>
      <c r="G133" s="28">
        <f t="shared" si="252"/>
        <v>0</v>
      </c>
      <c r="H133" s="28">
        <f t="shared" si="253"/>
        <v>0</v>
      </c>
      <c r="I133" s="29">
        <f t="shared" si="140"/>
        <v>0</v>
      </c>
      <c r="J133" s="28">
        <f t="shared" si="253"/>
        <v>0</v>
      </c>
      <c r="K133" s="210" t="s">
        <v>511</v>
      </c>
      <c r="L133" s="172" t="s">
        <v>242</v>
      </c>
      <c r="M133" s="176"/>
      <c r="N133" s="173"/>
      <c r="O133" s="173"/>
      <c r="P133" s="173"/>
      <c r="Q133" s="173"/>
      <c r="R133" s="173"/>
      <c r="S133" s="175">
        <f t="shared" si="174"/>
        <v>0</v>
      </c>
      <c r="T133" s="195"/>
    </row>
    <row r="134" spans="1:20" ht="26.25" customHeight="1" x14ac:dyDescent="0.25">
      <c r="A134" s="42" t="s">
        <v>243</v>
      </c>
      <c r="B134" s="35" t="s">
        <v>244</v>
      </c>
      <c r="C134" s="28">
        <f t="shared" si="248"/>
        <v>0</v>
      </c>
      <c r="D134" s="28">
        <f t="shared" si="249"/>
        <v>0</v>
      </c>
      <c r="E134" s="28">
        <f t="shared" si="250"/>
        <v>0</v>
      </c>
      <c r="F134" s="28">
        <f t="shared" si="251"/>
        <v>0</v>
      </c>
      <c r="G134" s="28">
        <f t="shared" si="252"/>
        <v>0</v>
      </c>
      <c r="H134" s="28">
        <f t="shared" si="253"/>
        <v>0</v>
      </c>
      <c r="I134" s="29">
        <f t="shared" si="140"/>
        <v>0</v>
      </c>
      <c r="J134" s="28">
        <f t="shared" si="253"/>
        <v>0</v>
      </c>
      <c r="K134" s="210" t="s">
        <v>243</v>
      </c>
      <c r="L134" s="172" t="s">
        <v>244</v>
      </c>
      <c r="M134" s="176"/>
      <c r="N134" s="173"/>
      <c r="O134" s="173"/>
      <c r="P134" s="173"/>
      <c r="Q134" s="173"/>
      <c r="R134" s="173"/>
      <c r="S134" s="175">
        <f t="shared" si="174"/>
        <v>0</v>
      </c>
      <c r="T134" s="195"/>
    </row>
    <row r="135" spans="1:20" ht="27.75" customHeight="1" x14ac:dyDescent="0.25">
      <c r="A135" s="42" t="s">
        <v>512</v>
      </c>
      <c r="B135" s="35" t="s">
        <v>245</v>
      </c>
      <c r="C135" s="28">
        <f t="shared" si="248"/>
        <v>0</v>
      </c>
      <c r="D135" s="28">
        <f t="shared" si="249"/>
        <v>0</v>
      </c>
      <c r="E135" s="28">
        <f t="shared" si="250"/>
        <v>0</v>
      </c>
      <c r="F135" s="28">
        <f t="shared" si="251"/>
        <v>0</v>
      </c>
      <c r="G135" s="28">
        <f t="shared" si="252"/>
        <v>0</v>
      </c>
      <c r="H135" s="28">
        <f t="shared" si="253"/>
        <v>0</v>
      </c>
      <c r="I135" s="29">
        <f t="shared" si="140"/>
        <v>0</v>
      </c>
      <c r="J135" s="28">
        <f t="shared" si="253"/>
        <v>0</v>
      </c>
      <c r="K135" s="210" t="s">
        <v>512</v>
      </c>
      <c r="L135" s="172" t="s">
        <v>245</v>
      </c>
      <c r="M135" s="176"/>
      <c r="N135" s="173"/>
      <c r="O135" s="173"/>
      <c r="P135" s="173"/>
      <c r="Q135" s="173"/>
      <c r="R135" s="173"/>
      <c r="S135" s="175">
        <f t="shared" si="174"/>
        <v>0</v>
      </c>
      <c r="T135" s="195"/>
    </row>
    <row r="136" spans="1:20" ht="38.25" customHeight="1" x14ac:dyDescent="0.25">
      <c r="A136" s="42" t="s">
        <v>513</v>
      </c>
      <c r="B136" s="35" t="s">
        <v>246</v>
      </c>
      <c r="C136" s="28">
        <f t="shared" si="248"/>
        <v>0</v>
      </c>
      <c r="D136" s="28">
        <f t="shared" si="249"/>
        <v>0</v>
      </c>
      <c r="E136" s="28">
        <f t="shared" si="250"/>
        <v>0</v>
      </c>
      <c r="F136" s="28">
        <f t="shared" si="251"/>
        <v>0</v>
      </c>
      <c r="G136" s="28">
        <f t="shared" si="252"/>
        <v>0</v>
      </c>
      <c r="H136" s="28">
        <f t="shared" si="253"/>
        <v>0</v>
      </c>
      <c r="I136" s="29">
        <f t="shared" si="140"/>
        <v>0</v>
      </c>
      <c r="J136" s="28">
        <f t="shared" si="253"/>
        <v>0</v>
      </c>
      <c r="K136" s="210" t="s">
        <v>514</v>
      </c>
      <c r="L136" s="172" t="s">
        <v>246</v>
      </c>
      <c r="M136" s="176"/>
      <c r="N136" s="173"/>
      <c r="O136" s="173"/>
      <c r="P136" s="173"/>
      <c r="Q136" s="173"/>
      <c r="R136" s="173"/>
      <c r="S136" s="175">
        <f t="shared" si="174"/>
        <v>0</v>
      </c>
      <c r="T136" s="195"/>
    </row>
    <row r="137" spans="1:20" ht="29.25" customHeight="1" x14ac:dyDescent="0.25">
      <c r="A137" s="42" t="s">
        <v>247</v>
      </c>
      <c r="B137" s="35" t="s">
        <v>248</v>
      </c>
      <c r="C137" s="28">
        <f t="shared" si="248"/>
        <v>0</v>
      </c>
      <c r="D137" s="28">
        <f t="shared" si="249"/>
        <v>0</v>
      </c>
      <c r="E137" s="28">
        <f t="shared" si="250"/>
        <v>0</v>
      </c>
      <c r="F137" s="28">
        <f t="shared" si="251"/>
        <v>0</v>
      </c>
      <c r="G137" s="28">
        <f t="shared" si="252"/>
        <v>0</v>
      </c>
      <c r="H137" s="28">
        <f t="shared" si="253"/>
        <v>0</v>
      </c>
      <c r="I137" s="29">
        <f t="shared" si="140"/>
        <v>0</v>
      </c>
      <c r="J137" s="28">
        <f t="shared" si="253"/>
        <v>0</v>
      </c>
      <c r="K137" s="210" t="s">
        <v>247</v>
      </c>
      <c r="L137" s="172" t="s">
        <v>248</v>
      </c>
      <c r="M137" s="176"/>
      <c r="N137" s="173"/>
      <c r="O137" s="173"/>
      <c r="P137" s="173"/>
      <c r="Q137" s="173"/>
      <c r="R137" s="173"/>
      <c r="S137" s="175">
        <f t="shared" si="174"/>
        <v>0</v>
      </c>
      <c r="T137" s="195"/>
    </row>
    <row r="138" spans="1:20" ht="28.5" customHeight="1" x14ac:dyDescent="0.25">
      <c r="A138" s="42" t="s">
        <v>515</v>
      </c>
      <c r="B138" s="35" t="s">
        <v>516</v>
      </c>
      <c r="C138" s="28">
        <f t="shared" si="248"/>
        <v>0</v>
      </c>
      <c r="D138" s="28">
        <f t="shared" si="249"/>
        <v>0</v>
      </c>
      <c r="E138" s="28">
        <f t="shared" si="250"/>
        <v>0</v>
      </c>
      <c r="F138" s="28">
        <f t="shared" si="251"/>
        <v>0</v>
      </c>
      <c r="G138" s="28">
        <f t="shared" si="252"/>
        <v>0</v>
      </c>
      <c r="H138" s="28">
        <f t="shared" si="253"/>
        <v>0</v>
      </c>
      <c r="I138" s="29">
        <f t="shared" si="140"/>
        <v>0</v>
      </c>
      <c r="J138" s="28">
        <f t="shared" si="253"/>
        <v>0</v>
      </c>
      <c r="K138" s="210" t="s">
        <v>515</v>
      </c>
      <c r="L138" s="172" t="s">
        <v>516</v>
      </c>
      <c r="M138" s="176"/>
      <c r="N138" s="173"/>
      <c r="O138" s="173"/>
      <c r="P138" s="173"/>
      <c r="Q138" s="173"/>
      <c r="R138" s="173"/>
      <c r="S138" s="175">
        <f t="shared" si="174"/>
        <v>0</v>
      </c>
      <c r="T138" s="195"/>
    </row>
    <row r="139" spans="1:20" ht="21" customHeight="1" x14ac:dyDescent="0.25">
      <c r="A139" s="42" t="s">
        <v>517</v>
      </c>
      <c r="B139" s="35" t="s">
        <v>518</v>
      </c>
      <c r="C139" s="28">
        <f t="shared" si="248"/>
        <v>0</v>
      </c>
      <c r="D139" s="28">
        <f t="shared" si="249"/>
        <v>0</v>
      </c>
      <c r="E139" s="28">
        <f t="shared" si="250"/>
        <v>0</v>
      </c>
      <c r="F139" s="28">
        <f t="shared" si="251"/>
        <v>0</v>
      </c>
      <c r="G139" s="28">
        <f t="shared" si="252"/>
        <v>0</v>
      </c>
      <c r="H139" s="28">
        <f t="shared" si="253"/>
        <v>0</v>
      </c>
      <c r="I139" s="29">
        <f t="shared" si="140"/>
        <v>0</v>
      </c>
      <c r="J139" s="28">
        <f t="shared" si="253"/>
        <v>0</v>
      </c>
      <c r="K139" s="210" t="s">
        <v>517</v>
      </c>
      <c r="L139" s="172" t="s">
        <v>518</v>
      </c>
      <c r="M139" s="176"/>
      <c r="N139" s="173"/>
      <c r="O139" s="173"/>
      <c r="P139" s="173"/>
      <c r="Q139" s="173"/>
      <c r="R139" s="173"/>
      <c r="S139" s="175">
        <f t="shared" si="174"/>
        <v>0</v>
      </c>
      <c r="T139" s="195"/>
    </row>
    <row r="140" spans="1:20" ht="27.75" customHeight="1" x14ac:dyDescent="0.25">
      <c r="A140" s="48" t="s">
        <v>249</v>
      </c>
      <c r="B140" s="37" t="s">
        <v>250</v>
      </c>
      <c r="C140" s="25">
        <f>C141</f>
        <v>0</v>
      </c>
      <c r="D140" s="25">
        <f t="shared" ref="D140:J140" si="254">D141</f>
        <v>0</v>
      </c>
      <c r="E140" s="25">
        <f t="shared" si="254"/>
        <v>0</v>
      </c>
      <c r="F140" s="25">
        <f t="shared" si="254"/>
        <v>0</v>
      </c>
      <c r="G140" s="25">
        <f t="shared" si="254"/>
        <v>0</v>
      </c>
      <c r="H140" s="25">
        <f t="shared" si="254"/>
        <v>0</v>
      </c>
      <c r="I140" s="16">
        <f t="shared" si="140"/>
        <v>0</v>
      </c>
      <c r="J140" s="25">
        <f t="shared" si="254"/>
        <v>0</v>
      </c>
      <c r="K140" s="198" t="s">
        <v>249</v>
      </c>
      <c r="L140" s="177" t="s">
        <v>250</v>
      </c>
      <c r="M140" s="171">
        <f>M141</f>
        <v>0</v>
      </c>
      <c r="N140" s="171">
        <f t="shared" ref="N140:T140" si="255">N141</f>
        <v>0</v>
      </c>
      <c r="O140" s="171">
        <f t="shared" si="255"/>
        <v>0</v>
      </c>
      <c r="P140" s="171">
        <f t="shared" si="255"/>
        <v>0</v>
      </c>
      <c r="Q140" s="171">
        <f t="shared" si="255"/>
        <v>0</v>
      </c>
      <c r="R140" s="171">
        <f t="shared" si="255"/>
        <v>0</v>
      </c>
      <c r="S140" s="169">
        <f t="shared" si="174"/>
        <v>0</v>
      </c>
      <c r="T140" s="193">
        <f t="shared" si="255"/>
        <v>0</v>
      </c>
    </row>
    <row r="141" spans="1:20" ht="29.25" customHeight="1" x14ac:dyDescent="0.25">
      <c r="A141" s="48" t="s">
        <v>519</v>
      </c>
      <c r="B141" s="37" t="s">
        <v>251</v>
      </c>
      <c r="C141" s="25">
        <f>C142+C143</f>
        <v>0</v>
      </c>
      <c r="D141" s="25">
        <f t="shared" ref="D141:H141" si="256">D142+D143</f>
        <v>0</v>
      </c>
      <c r="E141" s="25">
        <f t="shared" si="256"/>
        <v>0</v>
      </c>
      <c r="F141" s="25">
        <f t="shared" si="256"/>
        <v>0</v>
      </c>
      <c r="G141" s="25">
        <f t="shared" si="256"/>
        <v>0</v>
      </c>
      <c r="H141" s="25">
        <f t="shared" si="256"/>
        <v>0</v>
      </c>
      <c r="I141" s="16">
        <f t="shared" ref="I141:I204" si="257">G141-H141</f>
        <v>0</v>
      </c>
      <c r="J141" s="25">
        <f t="shared" ref="J141" si="258">J142+J143</f>
        <v>0</v>
      </c>
      <c r="K141" s="198" t="s">
        <v>519</v>
      </c>
      <c r="L141" s="177" t="s">
        <v>251</v>
      </c>
      <c r="M141" s="171">
        <f t="shared" ref="M141:R141" si="259">M142+M143</f>
        <v>0</v>
      </c>
      <c r="N141" s="171">
        <f t="shared" si="259"/>
        <v>0</v>
      </c>
      <c r="O141" s="171">
        <f t="shared" si="259"/>
        <v>0</v>
      </c>
      <c r="P141" s="171">
        <f t="shared" si="259"/>
        <v>0</v>
      </c>
      <c r="Q141" s="171">
        <f t="shared" si="259"/>
        <v>0</v>
      </c>
      <c r="R141" s="171">
        <f t="shared" si="259"/>
        <v>0</v>
      </c>
      <c r="S141" s="169">
        <f t="shared" si="174"/>
        <v>0</v>
      </c>
      <c r="T141" s="193">
        <f>T142+T143</f>
        <v>0</v>
      </c>
    </row>
    <row r="142" spans="1:20" ht="27" customHeight="1" x14ac:dyDescent="0.25">
      <c r="A142" s="48" t="s">
        <v>252</v>
      </c>
      <c r="B142" s="49" t="s">
        <v>253</v>
      </c>
      <c r="C142" s="28">
        <f>V142</f>
        <v>0</v>
      </c>
      <c r="D142" s="28">
        <f t="shared" ref="D142:D143" si="260">W142</f>
        <v>0</v>
      </c>
      <c r="E142" s="28">
        <f t="shared" ref="E142:E143" si="261">X142</f>
        <v>0</v>
      </c>
      <c r="F142" s="28">
        <f t="shared" ref="F142:F143" si="262">Y142</f>
        <v>0</v>
      </c>
      <c r="G142" s="28">
        <f t="shared" ref="G142:G143" si="263">Z142</f>
        <v>0</v>
      </c>
      <c r="H142" s="28">
        <f t="shared" ref="H142:J143" si="264">AA142</f>
        <v>0</v>
      </c>
      <c r="I142" s="29">
        <f t="shared" si="257"/>
        <v>0</v>
      </c>
      <c r="J142" s="28">
        <f t="shared" si="264"/>
        <v>0</v>
      </c>
      <c r="K142" s="198" t="s">
        <v>252</v>
      </c>
      <c r="L142" s="177" t="s">
        <v>253</v>
      </c>
      <c r="M142" s="171"/>
      <c r="N142" s="173"/>
      <c r="O142" s="173"/>
      <c r="P142" s="173"/>
      <c r="Q142" s="173"/>
      <c r="R142" s="173"/>
      <c r="S142" s="175">
        <f t="shared" si="174"/>
        <v>0</v>
      </c>
      <c r="T142" s="195"/>
    </row>
    <row r="143" spans="1:20" ht="25.5" x14ac:dyDescent="0.25">
      <c r="A143" s="44" t="s">
        <v>254</v>
      </c>
      <c r="B143" s="49" t="s">
        <v>255</v>
      </c>
      <c r="C143" s="28">
        <f t="shared" ref="C143" si="265">V143</f>
        <v>0</v>
      </c>
      <c r="D143" s="28">
        <f t="shared" si="260"/>
        <v>0</v>
      </c>
      <c r="E143" s="28">
        <f t="shared" si="261"/>
        <v>0</v>
      </c>
      <c r="F143" s="28">
        <f t="shared" si="262"/>
        <v>0</v>
      </c>
      <c r="G143" s="28">
        <f t="shared" si="263"/>
        <v>0</v>
      </c>
      <c r="H143" s="28">
        <f t="shared" si="264"/>
        <v>0</v>
      </c>
      <c r="I143" s="29">
        <f t="shared" si="257"/>
        <v>0</v>
      </c>
      <c r="J143" s="28">
        <f t="shared" si="264"/>
        <v>0</v>
      </c>
      <c r="K143" s="192" t="s">
        <v>254</v>
      </c>
      <c r="L143" s="177" t="s">
        <v>255</v>
      </c>
      <c r="M143" s="171"/>
      <c r="N143" s="173"/>
      <c r="O143" s="173"/>
      <c r="P143" s="173"/>
      <c r="Q143" s="173"/>
      <c r="R143" s="173"/>
      <c r="S143" s="175">
        <f t="shared" si="174"/>
        <v>0</v>
      </c>
      <c r="T143" s="195"/>
    </row>
    <row r="144" spans="1:20" ht="25.5" x14ac:dyDescent="0.25">
      <c r="A144" s="45" t="s">
        <v>520</v>
      </c>
      <c r="B144" s="37" t="s">
        <v>256</v>
      </c>
      <c r="C144" s="25">
        <f>C145+C146</f>
        <v>0</v>
      </c>
      <c r="D144" s="25">
        <f t="shared" ref="D144:H144" si="266">D145+D146</f>
        <v>0</v>
      </c>
      <c r="E144" s="25">
        <f t="shared" si="266"/>
        <v>0</v>
      </c>
      <c r="F144" s="25">
        <f t="shared" si="266"/>
        <v>0</v>
      </c>
      <c r="G144" s="25">
        <f t="shared" si="266"/>
        <v>0</v>
      </c>
      <c r="H144" s="25">
        <f t="shared" si="266"/>
        <v>0</v>
      </c>
      <c r="I144" s="16">
        <f t="shared" si="257"/>
        <v>0</v>
      </c>
      <c r="J144" s="25">
        <f t="shared" ref="J144" si="267">J145+J146</f>
        <v>0</v>
      </c>
      <c r="K144" s="212" t="s">
        <v>520</v>
      </c>
      <c r="L144" s="177" t="s">
        <v>256</v>
      </c>
      <c r="M144" s="171">
        <f t="shared" ref="M144:R144" si="268">M145+M146</f>
        <v>0</v>
      </c>
      <c r="N144" s="171">
        <f t="shared" si="268"/>
        <v>0</v>
      </c>
      <c r="O144" s="171">
        <f t="shared" si="268"/>
        <v>0</v>
      </c>
      <c r="P144" s="171">
        <f t="shared" si="268"/>
        <v>0</v>
      </c>
      <c r="Q144" s="171">
        <f t="shared" si="268"/>
        <v>0</v>
      </c>
      <c r="R144" s="171">
        <f t="shared" si="268"/>
        <v>0</v>
      </c>
      <c r="S144" s="169">
        <f t="shared" si="174"/>
        <v>0</v>
      </c>
      <c r="T144" s="193">
        <f>T145+T146</f>
        <v>0</v>
      </c>
    </row>
    <row r="145" spans="1:20" x14ac:dyDescent="0.25">
      <c r="A145" s="52" t="s">
        <v>257</v>
      </c>
      <c r="B145" s="53" t="s">
        <v>258</v>
      </c>
      <c r="C145" s="28">
        <f>V145</f>
        <v>0</v>
      </c>
      <c r="D145" s="28">
        <f t="shared" ref="D145:D146" si="269">W145</f>
        <v>0</v>
      </c>
      <c r="E145" s="28">
        <f t="shared" ref="E145:E146" si="270">X145</f>
        <v>0</v>
      </c>
      <c r="F145" s="28">
        <f t="shared" ref="F145:F146" si="271">Y145</f>
        <v>0</v>
      </c>
      <c r="G145" s="28">
        <f t="shared" ref="G145:G146" si="272">Z145</f>
        <v>0</v>
      </c>
      <c r="H145" s="28">
        <f t="shared" ref="H145:J146" si="273">AA145</f>
        <v>0</v>
      </c>
      <c r="I145" s="29">
        <f t="shared" si="257"/>
        <v>0</v>
      </c>
      <c r="J145" s="28">
        <f t="shared" si="273"/>
        <v>0</v>
      </c>
      <c r="K145" s="197" t="s">
        <v>257</v>
      </c>
      <c r="L145" s="172" t="s">
        <v>258</v>
      </c>
      <c r="M145" s="176"/>
      <c r="N145" s="173"/>
      <c r="O145" s="173"/>
      <c r="P145" s="173"/>
      <c r="Q145" s="173"/>
      <c r="R145" s="173"/>
      <c r="S145" s="175">
        <f t="shared" si="174"/>
        <v>0</v>
      </c>
      <c r="T145" s="195"/>
    </row>
    <row r="146" spans="1:20" ht="33" customHeight="1" x14ac:dyDescent="0.25">
      <c r="A146" s="34" t="s">
        <v>259</v>
      </c>
      <c r="B146" s="35" t="s">
        <v>260</v>
      </c>
      <c r="C146" s="28">
        <f t="shared" ref="C146" si="274">V146</f>
        <v>0</v>
      </c>
      <c r="D146" s="28">
        <f t="shared" si="269"/>
        <v>0</v>
      </c>
      <c r="E146" s="28">
        <f t="shared" si="270"/>
        <v>0</v>
      </c>
      <c r="F146" s="28">
        <f t="shared" si="271"/>
        <v>0</v>
      </c>
      <c r="G146" s="28">
        <f t="shared" si="272"/>
        <v>0</v>
      </c>
      <c r="H146" s="28">
        <f t="shared" si="273"/>
        <v>0</v>
      </c>
      <c r="I146" s="29">
        <f t="shared" si="257"/>
        <v>0</v>
      </c>
      <c r="J146" s="28">
        <f t="shared" si="273"/>
        <v>0</v>
      </c>
      <c r="K146" s="197" t="s">
        <v>259</v>
      </c>
      <c r="L146" s="172" t="s">
        <v>260</v>
      </c>
      <c r="M146" s="176"/>
      <c r="N146" s="173"/>
      <c r="O146" s="173"/>
      <c r="P146" s="173"/>
      <c r="Q146" s="173"/>
      <c r="R146" s="173"/>
      <c r="S146" s="175">
        <f t="shared" si="174"/>
        <v>0</v>
      </c>
      <c r="T146" s="195"/>
    </row>
    <row r="147" spans="1:20" ht="31.5" customHeight="1" x14ac:dyDescent="0.25">
      <c r="A147" s="54" t="s">
        <v>261</v>
      </c>
      <c r="B147" s="37" t="s">
        <v>262</v>
      </c>
      <c r="C147" s="25">
        <f>C148</f>
        <v>0</v>
      </c>
      <c r="D147" s="25">
        <f t="shared" ref="D147:J147" si="275">D148</f>
        <v>0</v>
      </c>
      <c r="E147" s="25">
        <f t="shared" si="275"/>
        <v>0</v>
      </c>
      <c r="F147" s="25">
        <f t="shared" si="275"/>
        <v>0</v>
      </c>
      <c r="G147" s="25">
        <f t="shared" si="275"/>
        <v>0</v>
      </c>
      <c r="H147" s="25">
        <f t="shared" si="275"/>
        <v>0</v>
      </c>
      <c r="I147" s="16">
        <f t="shared" si="257"/>
        <v>0</v>
      </c>
      <c r="J147" s="25">
        <f t="shared" si="275"/>
        <v>0</v>
      </c>
      <c r="K147" s="191" t="s">
        <v>261</v>
      </c>
      <c r="L147" s="177" t="s">
        <v>262</v>
      </c>
      <c r="M147" s="171">
        <f>M148</f>
        <v>0</v>
      </c>
      <c r="N147" s="171">
        <f t="shared" ref="N147:T147" si="276">N148</f>
        <v>0</v>
      </c>
      <c r="O147" s="171">
        <f t="shared" si="276"/>
        <v>0</v>
      </c>
      <c r="P147" s="171">
        <f t="shared" si="276"/>
        <v>0</v>
      </c>
      <c r="Q147" s="171">
        <f t="shared" si="276"/>
        <v>0</v>
      </c>
      <c r="R147" s="171">
        <f t="shared" si="276"/>
        <v>0</v>
      </c>
      <c r="S147" s="169">
        <f t="shared" si="174"/>
        <v>0</v>
      </c>
      <c r="T147" s="193">
        <f t="shared" si="276"/>
        <v>0</v>
      </c>
    </row>
    <row r="148" spans="1:20" x14ac:dyDescent="0.25">
      <c r="A148" s="55" t="s">
        <v>263</v>
      </c>
      <c r="B148" s="37" t="s">
        <v>264</v>
      </c>
      <c r="C148" s="25">
        <f>C149+C150+C151+C152</f>
        <v>0</v>
      </c>
      <c r="D148" s="25">
        <f t="shared" ref="D148:H148" si="277">D149+D150+D151+D152</f>
        <v>0</v>
      </c>
      <c r="E148" s="25">
        <f t="shared" si="277"/>
        <v>0</v>
      </c>
      <c r="F148" s="25">
        <f t="shared" si="277"/>
        <v>0</v>
      </c>
      <c r="G148" s="25">
        <f t="shared" si="277"/>
        <v>0</v>
      </c>
      <c r="H148" s="25">
        <f t="shared" si="277"/>
        <v>0</v>
      </c>
      <c r="I148" s="16">
        <f t="shared" si="257"/>
        <v>0</v>
      </c>
      <c r="J148" s="25">
        <f t="shared" ref="J148" si="278">J149+J150+J151+J152</f>
        <v>0</v>
      </c>
      <c r="K148" s="191" t="s">
        <v>263</v>
      </c>
      <c r="L148" s="177" t="s">
        <v>264</v>
      </c>
      <c r="M148" s="171">
        <f t="shared" ref="M148:R148" si="279">M149+M150+M151+M152</f>
        <v>0</v>
      </c>
      <c r="N148" s="171">
        <f t="shared" si="279"/>
        <v>0</v>
      </c>
      <c r="O148" s="171">
        <f t="shared" si="279"/>
        <v>0</v>
      </c>
      <c r="P148" s="171">
        <f t="shared" si="279"/>
        <v>0</v>
      </c>
      <c r="Q148" s="171">
        <f t="shared" si="279"/>
        <v>0</v>
      </c>
      <c r="R148" s="171">
        <f t="shared" si="279"/>
        <v>0</v>
      </c>
      <c r="S148" s="169">
        <f t="shared" si="174"/>
        <v>0</v>
      </c>
      <c r="T148" s="193">
        <f>T149+T150+T151+T152</f>
        <v>0</v>
      </c>
    </row>
    <row r="149" spans="1:20" x14ac:dyDescent="0.25">
      <c r="A149" s="26" t="s">
        <v>265</v>
      </c>
      <c r="B149" s="35" t="s">
        <v>266</v>
      </c>
      <c r="C149" s="28">
        <f>V149</f>
        <v>0</v>
      </c>
      <c r="D149" s="28">
        <f t="shared" ref="D149:D150" si="280">W149</f>
        <v>0</v>
      </c>
      <c r="E149" s="28">
        <f t="shared" ref="E149:E150" si="281">X149</f>
        <v>0</v>
      </c>
      <c r="F149" s="28">
        <f t="shared" ref="F149:F150" si="282">Y149</f>
        <v>0</v>
      </c>
      <c r="G149" s="28">
        <f t="shared" ref="G149:G150" si="283">Z149</f>
        <v>0</v>
      </c>
      <c r="H149" s="28">
        <f t="shared" ref="H149:J150" si="284">AA149</f>
        <v>0</v>
      </c>
      <c r="I149" s="29">
        <f t="shared" si="257"/>
        <v>0</v>
      </c>
      <c r="J149" s="28">
        <f t="shared" si="284"/>
        <v>0</v>
      </c>
      <c r="K149" s="194" t="s">
        <v>265</v>
      </c>
      <c r="L149" s="172" t="s">
        <v>266</v>
      </c>
      <c r="M149" s="176"/>
      <c r="N149" s="173"/>
      <c r="O149" s="173"/>
      <c r="P149" s="173"/>
      <c r="Q149" s="173"/>
      <c r="R149" s="173"/>
      <c r="S149" s="175">
        <f t="shared" si="174"/>
        <v>0</v>
      </c>
      <c r="T149" s="195"/>
    </row>
    <row r="150" spans="1:20" x14ac:dyDescent="0.25">
      <c r="A150" s="26" t="s">
        <v>267</v>
      </c>
      <c r="B150" s="35" t="s">
        <v>268</v>
      </c>
      <c r="C150" s="28">
        <f t="shared" ref="C150" si="285">V150</f>
        <v>0</v>
      </c>
      <c r="D150" s="28">
        <f t="shared" si="280"/>
        <v>0</v>
      </c>
      <c r="E150" s="28">
        <f t="shared" si="281"/>
        <v>0</v>
      </c>
      <c r="F150" s="28">
        <f t="shared" si="282"/>
        <v>0</v>
      </c>
      <c r="G150" s="28">
        <f t="shared" si="283"/>
        <v>0</v>
      </c>
      <c r="H150" s="28">
        <f t="shared" si="284"/>
        <v>0</v>
      </c>
      <c r="I150" s="29">
        <f t="shared" si="257"/>
        <v>0</v>
      </c>
      <c r="J150" s="28">
        <f t="shared" si="284"/>
        <v>0</v>
      </c>
      <c r="K150" s="194" t="s">
        <v>267</v>
      </c>
      <c r="L150" s="172" t="s">
        <v>268</v>
      </c>
      <c r="M150" s="176"/>
      <c r="N150" s="173"/>
      <c r="O150" s="173"/>
      <c r="P150" s="173"/>
      <c r="Q150" s="173"/>
      <c r="R150" s="173"/>
      <c r="S150" s="175">
        <f t="shared" si="174"/>
        <v>0</v>
      </c>
      <c r="T150" s="195"/>
    </row>
    <row r="151" spans="1:20" x14ac:dyDescent="0.25">
      <c r="A151" s="26" t="s">
        <v>269</v>
      </c>
      <c r="B151" s="35" t="s">
        <v>270</v>
      </c>
      <c r="C151" s="28">
        <f>V151</f>
        <v>0</v>
      </c>
      <c r="D151" s="28">
        <f t="shared" ref="D151:D152" si="286">W151</f>
        <v>0</v>
      </c>
      <c r="E151" s="28">
        <f t="shared" ref="E151:E152" si="287">X151</f>
        <v>0</v>
      </c>
      <c r="F151" s="28">
        <f t="shared" ref="F151:F152" si="288">Y151</f>
        <v>0</v>
      </c>
      <c r="G151" s="28">
        <f t="shared" ref="G151:G152" si="289">Z151</f>
        <v>0</v>
      </c>
      <c r="H151" s="28">
        <f t="shared" ref="H151:J152" si="290">AA151</f>
        <v>0</v>
      </c>
      <c r="I151" s="29">
        <f t="shared" si="257"/>
        <v>0</v>
      </c>
      <c r="J151" s="28">
        <f t="shared" si="290"/>
        <v>0</v>
      </c>
      <c r="K151" s="194" t="s">
        <v>269</v>
      </c>
      <c r="L151" s="172" t="s">
        <v>270</v>
      </c>
      <c r="M151" s="176"/>
      <c r="N151" s="173"/>
      <c r="O151" s="173"/>
      <c r="P151" s="173"/>
      <c r="Q151" s="173"/>
      <c r="R151" s="173"/>
      <c r="S151" s="175">
        <f t="shared" si="174"/>
        <v>0</v>
      </c>
      <c r="T151" s="195"/>
    </row>
    <row r="152" spans="1:20" x14ac:dyDescent="0.25">
      <c r="A152" s="26" t="s">
        <v>271</v>
      </c>
      <c r="B152" s="35" t="s">
        <v>272</v>
      </c>
      <c r="C152" s="28">
        <f t="shared" ref="C152" si="291">V152</f>
        <v>0</v>
      </c>
      <c r="D152" s="28">
        <f t="shared" si="286"/>
        <v>0</v>
      </c>
      <c r="E152" s="28">
        <f t="shared" si="287"/>
        <v>0</v>
      </c>
      <c r="F152" s="28">
        <f t="shared" si="288"/>
        <v>0</v>
      </c>
      <c r="G152" s="28">
        <f t="shared" si="289"/>
        <v>0</v>
      </c>
      <c r="H152" s="28">
        <f t="shared" si="290"/>
        <v>0</v>
      </c>
      <c r="I152" s="29">
        <f t="shared" si="257"/>
        <v>0</v>
      </c>
      <c r="J152" s="28">
        <f t="shared" si="290"/>
        <v>0</v>
      </c>
      <c r="K152" s="194" t="s">
        <v>271</v>
      </c>
      <c r="L152" s="172" t="s">
        <v>272</v>
      </c>
      <c r="M152" s="176"/>
      <c r="N152" s="173"/>
      <c r="O152" s="173"/>
      <c r="P152" s="173"/>
      <c r="Q152" s="173"/>
      <c r="R152" s="173"/>
      <c r="S152" s="175">
        <f t="shared" si="174"/>
        <v>0</v>
      </c>
      <c r="T152" s="195"/>
    </row>
    <row r="153" spans="1:20" ht="38.25" x14ac:dyDescent="0.25">
      <c r="A153" s="23" t="s">
        <v>521</v>
      </c>
      <c r="B153" s="37" t="s">
        <v>273</v>
      </c>
      <c r="C153" s="25">
        <f>C154+C155+C156+C157+C158+C159+C160+C161+C162+C163+C164+C165</f>
        <v>0</v>
      </c>
      <c r="D153" s="25">
        <f t="shared" ref="D153:H153" si="292">D154+D155+D156+D157+D158+D159+D160+D161+D162+D163+D164+D165</f>
        <v>0</v>
      </c>
      <c r="E153" s="25">
        <f t="shared" si="292"/>
        <v>0</v>
      </c>
      <c r="F153" s="25">
        <f t="shared" si="292"/>
        <v>0</v>
      </c>
      <c r="G153" s="25">
        <f t="shared" si="292"/>
        <v>0</v>
      </c>
      <c r="H153" s="25">
        <f t="shared" si="292"/>
        <v>0</v>
      </c>
      <c r="I153" s="16">
        <f t="shared" si="257"/>
        <v>0</v>
      </c>
      <c r="J153" s="25">
        <f t="shared" ref="J153" si="293">J154+J155+J156+J157+J158+J159+J160+J161+J162+J163+J164+J165</f>
        <v>0</v>
      </c>
      <c r="K153" s="192" t="s">
        <v>522</v>
      </c>
      <c r="L153" s="177" t="s">
        <v>273</v>
      </c>
      <c r="M153" s="171">
        <f t="shared" ref="M153:R153" si="294">M154+M155+M156+M157+M158+M159+M160+M161+M162+M163+M164+M165</f>
        <v>0</v>
      </c>
      <c r="N153" s="171">
        <f t="shared" si="294"/>
        <v>0</v>
      </c>
      <c r="O153" s="171">
        <f t="shared" si="294"/>
        <v>0</v>
      </c>
      <c r="P153" s="171">
        <f t="shared" si="294"/>
        <v>0</v>
      </c>
      <c r="Q153" s="171">
        <f t="shared" si="294"/>
        <v>0</v>
      </c>
      <c r="R153" s="171">
        <f t="shared" si="294"/>
        <v>0</v>
      </c>
      <c r="S153" s="169">
        <f t="shared" si="174"/>
        <v>0</v>
      </c>
      <c r="T153" s="193">
        <f>T154+T155+T156+T157+T158+T159+T160+T161+T162+T163+T164+T165</f>
        <v>0</v>
      </c>
    </row>
    <row r="154" spans="1:20" x14ac:dyDescent="0.25">
      <c r="A154" s="34" t="s">
        <v>274</v>
      </c>
      <c r="B154" s="49" t="s">
        <v>275</v>
      </c>
      <c r="C154" s="28">
        <f>V154</f>
        <v>0</v>
      </c>
      <c r="D154" s="28">
        <f t="shared" ref="D154:D155" si="295">W154</f>
        <v>0</v>
      </c>
      <c r="E154" s="28">
        <f t="shared" ref="E154:E155" si="296">X154</f>
        <v>0</v>
      </c>
      <c r="F154" s="28">
        <f t="shared" ref="F154:F155" si="297">Y154</f>
        <v>0</v>
      </c>
      <c r="G154" s="28">
        <f t="shared" ref="G154:G155" si="298">Z154</f>
        <v>0</v>
      </c>
      <c r="H154" s="28">
        <f t="shared" ref="H154:J155" si="299">AA154</f>
        <v>0</v>
      </c>
      <c r="I154" s="29">
        <f t="shared" si="257"/>
        <v>0</v>
      </c>
      <c r="J154" s="28">
        <f t="shared" si="299"/>
        <v>0</v>
      </c>
      <c r="K154" s="197" t="s">
        <v>274</v>
      </c>
      <c r="L154" s="177" t="s">
        <v>275</v>
      </c>
      <c r="M154" s="171"/>
      <c r="N154" s="173"/>
      <c r="O154" s="173"/>
      <c r="P154" s="173"/>
      <c r="Q154" s="173"/>
      <c r="R154" s="173"/>
      <c r="S154" s="175">
        <f t="shared" si="174"/>
        <v>0</v>
      </c>
      <c r="T154" s="195"/>
    </row>
    <row r="155" spans="1:20" x14ac:dyDescent="0.25">
      <c r="A155" s="26" t="s">
        <v>276</v>
      </c>
      <c r="B155" s="49" t="s">
        <v>277</v>
      </c>
      <c r="C155" s="28">
        <f t="shared" ref="C155" si="300">V155</f>
        <v>0</v>
      </c>
      <c r="D155" s="28">
        <f t="shared" si="295"/>
        <v>0</v>
      </c>
      <c r="E155" s="28">
        <f t="shared" si="296"/>
        <v>0</v>
      </c>
      <c r="F155" s="28">
        <f t="shared" si="297"/>
        <v>0</v>
      </c>
      <c r="G155" s="28">
        <f t="shared" si="298"/>
        <v>0</v>
      </c>
      <c r="H155" s="28">
        <f t="shared" si="299"/>
        <v>0</v>
      </c>
      <c r="I155" s="29">
        <f t="shared" si="257"/>
        <v>0</v>
      </c>
      <c r="J155" s="28">
        <f t="shared" si="299"/>
        <v>0</v>
      </c>
      <c r="K155" s="194" t="s">
        <v>276</v>
      </c>
      <c r="L155" s="177" t="s">
        <v>277</v>
      </c>
      <c r="M155" s="171"/>
      <c r="N155" s="173"/>
      <c r="O155" s="173"/>
      <c r="P155" s="173"/>
      <c r="Q155" s="173"/>
      <c r="R155" s="173"/>
      <c r="S155" s="175">
        <f t="shared" si="174"/>
        <v>0</v>
      </c>
      <c r="T155" s="195"/>
    </row>
    <row r="156" spans="1:20" ht="39.75" customHeight="1" x14ac:dyDescent="0.25">
      <c r="A156" s="26" t="s">
        <v>278</v>
      </c>
      <c r="B156" s="49" t="s">
        <v>279</v>
      </c>
      <c r="C156" s="28">
        <f t="shared" ref="C156:C165" si="301">V156</f>
        <v>0</v>
      </c>
      <c r="D156" s="28">
        <f t="shared" ref="D156:D165" si="302">W156</f>
        <v>0</v>
      </c>
      <c r="E156" s="28">
        <f t="shared" ref="E156:E165" si="303">X156</f>
        <v>0</v>
      </c>
      <c r="F156" s="28">
        <f t="shared" ref="F156:F165" si="304">Y156</f>
        <v>0</v>
      </c>
      <c r="G156" s="28">
        <f t="shared" ref="G156:G165" si="305">Z156</f>
        <v>0</v>
      </c>
      <c r="H156" s="28">
        <f t="shared" ref="H156:J165" si="306">AA156</f>
        <v>0</v>
      </c>
      <c r="I156" s="29">
        <f t="shared" si="257"/>
        <v>0</v>
      </c>
      <c r="J156" s="28">
        <f t="shared" si="306"/>
        <v>0</v>
      </c>
      <c r="K156" s="194" t="s">
        <v>278</v>
      </c>
      <c r="L156" s="177" t="s">
        <v>279</v>
      </c>
      <c r="M156" s="171"/>
      <c r="N156" s="173"/>
      <c r="O156" s="173"/>
      <c r="P156" s="173"/>
      <c r="Q156" s="173"/>
      <c r="R156" s="173"/>
      <c r="S156" s="175">
        <f t="shared" si="174"/>
        <v>0</v>
      </c>
      <c r="T156" s="195"/>
    </row>
    <row r="157" spans="1:20" x14ac:dyDescent="0.25">
      <c r="A157" s="26" t="s">
        <v>280</v>
      </c>
      <c r="B157" s="49" t="s">
        <v>281</v>
      </c>
      <c r="C157" s="28">
        <f t="shared" si="301"/>
        <v>0</v>
      </c>
      <c r="D157" s="28">
        <f t="shared" si="302"/>
        <v>0</v>
      </c>
      <c r="E157" s="28">
        <f t="shared" si="303"/>
        <v>0</v>
      </c>
      <c r="F157" s="28">
        <f t="shared" si="304"/>
        <v>0</v>
      </c>
      <c r="G157" s="28">
        <f t="shared" si="305"/>
        <v>0</v>
      </c>
      <c r="H157" s="28">
        <f t="shared" si="306"/>
        <v>0</v>
      </c>
      <c r="I157" s="29">
        <f t="shared" si="257"/>
        <v>0</v>
      </c>
      <c r="J157" s="28">
        <f t="shared" si="306"/>
        <v>0</v>
      </c>
      <c r="K157" s="194" t="s">
        <v>280</v>
      </c>
      <c r="L157" s="177" t="s">
        <v>281</v>
      </c>
      <c r="M157" s="171"/>
      <c r="N157" s="173"/>
      <c r="O157" s="173"/>
      <c r="P157" s="173"/>
      <c r="Q157" s="173"/>
      <c r="R157" s="173"/>
      <c r="S157" s="175">
        <f t="shared" si="174"/>
        <v>0</v>
      </c>
      <c r="T157" s="195"/>
    </row>
    <row r="158" spans="1:20" x14ac:dyDescent="0.25">
      <c r="A158" s="26" t="s">
        <v>282</v>
      </c>
      <c r="B158" s="49" t="s">
        <v>283</v>
      </c>
      <c r="C158" s="28">
        <f t="shared" si="301"/>
        <v>0</v>
      </c>
      <c r="D158" s="28">
        <f t="shared" si="302"/>
        <v>0</v>
      </c>
      <c r="E158" s="28">
        <f t="shared" si="303"/>
        <v>0</v>
      </c>
      <c r="F158" s="28">
        <f t="shared" si="304"/>
        <v>0</v>
      </c>
      <c r="G158" s="28">
        <f t="shared" si="305"/>
        <v>0</v>
      </c>
      <c r="H158" s="28">
        <f t="shared" si="306"/>
        <v>0</v>
      </c>
      <c r="I158" s="29">
        <f t="shared" si="257"/>
        <v>0</v>
      </c>
      <c r="J158" s="28">
        <f t="shared" si="306"/>
        <v>0</v>
      </c>
      <c r="K158" s="194" t="s">
        <v>282</v>
      </c>
      <c r="L158" s="177" t="s">
        <v>283</v>
      </c>
      <c r="M158" s="171"/>
      <c r="N158" s="173"/>
      <c r="O158" s="173"/>
      <c r="P158" s="173"/>
      <c r="Q158" s="173"/>
      <c r="R158" s="173"/>
      <c r="S158" s="175">
        <f t="shared" si="174"/>
        <v>0</v>
      </c>
      <c r="T158" s="195"/>
    </row>
    <row r="159" spans="1:20" x14ac:dyDescent="0.25">
      <c r="A159" s="26" t="s">
        <v>284</v>
      </c>
      <c r="B159" s="49" t="s">
        <v>285</v>
      </c>
      <c r="C159" s="28">
        <f t="shared" si="301"/>
        <v>0</v>
      </c>
      <c r="D159" s="28">
        <f t="shared" si="302"/>
        <v>0</v>
      </c>
      <c r="E159" s="28">
        <f t="shared" si="303"/>
        <v>0</v>
      </c>
      <c r="F159" s="28">
        <f t="shared" si="304"/>
        <v>0</v>
      </c>
      <c r="G159" s="28">
        <f t="shared" si="305"/>
        <v>0</v>
      </c>
      <c r="H159" s="28">
        <f t="shared" si="306"/>
        <v>0</v>
      </c>
      <c r="I159" s="29">
        <f t="shared" si="257"/>
        <v>0</v>
      </c>
      <c r="J159" s="28">
        <f t="shared" si="306"/>
        <v>0</v>
      </c>
      <c r="K159" s="194" t="s">
        <v>284</v>
      </c>
      <c r="L159" s="177" t="s">
        <v>285</v>
      </c>
      <c r="M159" s="171"/>
      <c r="N159" s="173"/>
      <c r="O159" s="173"/>
      <c r="P159" s="173"/>
      <c r="Q159" s="173"/>
      <c r="R159" s="173"/>
      <c r="S159" s="175">
        <f t="shared" si="174"/>
        <v>0</v>
      </c>
      <c r="T159" s="195"/>
    </row>
    <row r="160" spans="1:20" x14ac:dyDescent="0.25">
      <c r="A160" s="26" t="s">
        <v>286</v>
      </c>
      <c r="B160" s="49" t="s">
        <v>287</v>
      </c>
      <c r="C160" s="28">
        <f t="shared" si="301"/>
        <v>0</v>
      </c>
      <c r="D160" s="28">
        <f t="shared" si="302"/>
        <v>0</v>
      </c>
      <c r="E160" s="28">
        <f t="shared" si="303"/>
        <v>0</v>
      </c>
      <c r="F160" s="28">
        <f t="shared" si="304"/>
        <v>0</v>
      </c>
      <c r="G160" s="28">
        <f t="shared" si="305"/>
        <v>0</v>
      </c>
      <c r="H160" s="28">
        <f t="shared" si="306"/>
        <v>0</v>
      </c>
      <c r="I160" s="29">
        <f t="shared" si="257"/>
        <v>0</v>
      </c>
      <c r="J160" s="28">
        <f t="shared" si="306"/>
        <v>0</v>
      </c>
      <c r="K160" s="194" t="s">
        <v>286</v>
      </c>
      <c r="L160" s="177" t="s">
        <v>287</v>
      </c>
      <c r="M160" s="171"/>
      <c r="N160" s="173"/>
      <c r="O160" s="173"/>
      <c r="P160" s="173"/>
      <c r="Q160" s="173"/>
      <c r="R160" s="173"/>
      <c r="S160" s="175">
        <f t="shared" si="174"/>
        <v>0</v>
      </c>
      <c r="T160" s="195"/>
    </row>
    <row r="161" spans="1:20" ht="25.5" x14ac:dyDescent="0.25">
      <c r="A161" s="42" t="s">
        <v>288</v>
      </c>
      <c r="B161" s="49" t="s">
        <v>289</v>
      </c>
      <c r="C161" s="28">
        <f t="shared" si="301"/>
        <v>0</v>
      </c>
      <c r="D161" s="28">
        <f t="shared" si="302"/>
        <v>0</v>
      </c>
      <c r="E161" s="28">
        <f t="shared" si="303"/>
        <v>0</v>
      </c>
      <c r="F161" s="28">
        <f t="shared" si="304"/>
        <v>0</v>
      </c>
      <c r="G161" s="28">
        <f t="shared" si="305"/>
        <v>0</v>
      </c>
      <c r="H161" s="28">
        <f t="shared" si="306"/>
        <v>0</v>
      </c>
      <c r="I161" s="29">
        <f t="shared" si="257"/>
        <v>0</v>
      </c>
      <c r="J161" s="28">
        <f t="shared" si="306"/>
        <v>0</v>
      </c>
      <c r="K161" s="210" t="s">
        <v>288</v>
      </c>
      <c r="L161" s="177" t="s">
        <v>289</v>
      </c>
      <c r="M161" s="171"/>
      <c r="N161" s="173"/>
      <c r="O161" s="173"/>
      <c r="P161" s="173"/>
      <c r="Q161" s="173"/>
      <c r="R161" s="173"/>
      <c r="S161" s="175">
        <f t="shared" si="174"/>
        <v>0</v>
      </c>
      <c r="T161" s="195"/>
    </row>
    <row r="162" spans="1:20" ht="15.75" thickBot="1" x14ac:dyDescent="0.3">
      <c r="A162" s="141" t="s">
        <v>290</v>
      </c>
      <c r="B162" s="62" t="s">
        <v>291</v>
      </c>
      <c r="C162" s="142">
        <f t="shared" si="301"/>
        <v>0</v>
      </c>
      <c r="D162" s="142">
        <f t="shared" si="302"/>
        <v>0</v>
      </c>
      <c r="E162" s="142">
        <f t="shared" si="303"/>
        <v>0</v>
      </c>
      <c r="F162" s="142">
        <f t="shared" si="304"/>
        <v>0</v>
      </c>
      <c r="G162" s="142">
        <f t="shared" si="305"/>
        <v>0</v>
      </c>
      <c r="H162" s="142">
        <f t="shared" si="306"/>
        <v>0</v>
      </c>
      <c r="I162" s="143">
        <f t="shared" si="257"/>
        <v>0</v>
      </c>
      <c r="J162" s="142">
        <f t="shared" si="306"/>
        <v>0</v>
      </c>
      <c r="K162" s="199" t="s">
        <v>290</v>
      </c>
      <c r="L162" s="222" t="s">
        <v>291</v>
      </c>
      <c r="M162" s="223"/>
      <c r="N162" s="202"/>
      <c r="O162" s="202"/>
      <c r="P162" s="202"/>
      <c r="Q162" s="202"/>
      <c r="R162" s="202"/>
      <c r="S162" s="203">
        <f t="shared" si="174"/>
        <v>0</v>
      </c>
      <c r="T162" s="204"/>
    </row>
    <row r="163" spans="1:20" x14ac:dyDescent="0.25">
      <c r="A163" s="127" t="s">
        <v>292</v>
      </c>
      <c r="B163" s="128" t="s">
        <v>293</v>
      </c>
      <c r="C163" s="119">
        <f t="shared" si="301"/>
        <v>0</v>
      </c>
      <c r="D163" s="119">
        <f t="shared" si="302"/>
        <v>0</v>
      </c>
      <c r="E163" s="119">
        <f t="shared" si="303"/>
        <v>0</v>
      </c>
      <c r="F163" s="119">
        <f t="shared" si="304"/>
        <v>0</v>
      </c>
      <c r="G163" s="119">
        <f t="shared" si="305"/>
        <v>0</v>
      </c>
      <c r="H163" s="119">
        <f t="shared" si="306"/>
        <v>0</v>
      </c>
      <c r="I163" s="120">
        <f t="shared" si="257"/>
        <v>0</v>
      </c>
      <c r="J163" s="134">
        <f t="shared" si="306"/>
        <v>0</v>
      </c>
      <c r="K163" s="224" t="s">
        <v>292</v>
      </c>
      <c r="L163" s="206" t="s">
        <v>293</v>
      </c>
      <c r="M163" s="207"/>
      <c r="N163" s="217"/>
      <c r="O163" s="217"/>
      <c r="P163" s="217"/>
      <c r="Q163" s="217"/>
      <c r="R163" s="217"/>
      <c r="S163" s="218">
        <f t="shared" si="174"/>
        <v>0</v>
      </c>
      <c r="T163" s="219"/>
    </row>
    <row r="164" spans="1:20" ht="30.75" customHeight="1" x14ac:dyDescent="0.25">
      <c r="A164" s="42" t="s">
        <v>294</v>
      </c>
      <c r="B164" s="49" t="s">
        <v>295</v>
      </c>
      <c r="C164" s="28">
        <f t="shared" si="301"/>
        <v>0</v>
      </c>
      <c r="D164" s="28">
        <f t="shared" si="302"/>
        <v>0</v>
      </c>
      <c r="E164" s="28">
        <f t="shared" si="303"/>
        <v>0</v>
      </c>
      <c r="F164" s="28">
        <f t="shared" si="304"/>
        <v>0</v>
      </c>
      <c r="G164" s="28">
        <f t="shared" si="305"/>
        <v>0</v>
      </c>
      <c r="H164" s="28">
        <f t="shared" si="306"/>
        <v>0</v>
      </c>
      <c r="I164" s="29">
        <f t="shared" si="257"/>
        <v>0</v>
      </c>
      <c r="J164" s="133">
        <f t="shared" si="306"/>
        <v>0</v>
      </c>
      <c r="K164" s="210" t="s">
        <v>294</v>
      </c>
      <c r="L164" s="177" t="s">
        <v>295</v>
      </c>
      <c r="M164" s="171"/>
      <c r="N164" s="173"/>
      <c r="O164" s="173"/>
      <c r="P164" s="173"/>
      <c r="Q164" s="173"/>
      <c r="R164" s="173"/>
      <c r="S164" s="175">
        <f t="shared" si="174"/>
        <v>0</v>
      </c>
      <c r="T164" s="195"/>
    </row>
    <row r="165" spans="1:20" x14ac:dyDescent="0.25">
      <c r="A165" s="56" t="s">
        <v>523</v>
      </c>
      <c r="B165" s="49" t="s">
        <v>524</v>
      </c>
      <c r="C165" s="28">
        <f t="shared" si="301"/>
        <v>0</v>
      </c>
      <c r="D165" s="28">
        <f t="shared" si="302"/>
        <v>0</v>
      </c>
      <c r="E165" s="28">
        <f t="shared" si="303"/>
        <v>0</v>
      </c>
      <c r="F165" s="28">
        <f t="shared" si="304"/>
        <v>0</v>
      </c>
      <c r="G165" s="28">
        <f t="shared" si="305"/>
        <v>0</v>
      </c>
      <c r="H165" s="28">
        <f t="shared" si="306"/>
        <v>0</v>
      </c>
      <c r="I165" s="29">
        <f t="shared" si="257"/>
        <v>0</v>
      </c>
      <c r="J165" s="133">
        <f t="shared" si="306"/>
        <v>0</v>
      </c>
      <c r="K165" s="210" t="s">
        <v>523</v>
      </c>
      <c r="L165" s="177" t="s">
        <v>524</v>
      </c>
      <c r="M165" s="171"/>
      <c r="N165" s="173"/>
      <c r="O165" s="173"/>
      <c r="P165" s="173"/>
      <c r="Q165" s="173"/>
      <c r="R165" s="173"/>
      <c r="S165" s="175">
        <f t="shared" si="174"/>
        <v>0</v>
      </c>
      <c r="T165" s="195"/>
    </row>
    <row r="166" spans="1:20" ht="15.75" customHeight="1" x14ac:dyDescent="0.25">
      <c r="A166" s="36" t="s">
        <v>296</v>
      </c>
      <c r="B166" s="57" t="s">
        <v>297</v>
      </c>
      <c r="C166" s="25">
        <f>C167</f>
        <v>0</v>
      </c>
      <c r="D166" s="25">
        <f t="shared" ref="D166:J166" si="307">D167</f>
        <v>0</v>
      </c>
      <c r="E166" s="25">
        <f t="shared" si="307"/>
        <v>0</v>
      </c>
      <c r="F166" s="25">
        <f t="shared" si="307"/>
        <v>0</v>
      </c>
      <c r="G166" s="25">
        <f t="shared" si="307"/>
        <v>0</v>
      </c>
      <c r="H166" s="25">
        <f t="shared" si="307"/>
        <v>0</v>
      </c>
      <c r="I166" s="16">
        <f t="shared" si="257"/>
        <v>0</v>
      </c>
      <c r="J166" s="38">
        <f t="shared" si="307"/>
        <v>0</v>
      </c>
      <c r="K166" s="198" t="s">
        <v>296</v>
      </c>
      <c r="L166" s="182" t="s">
        <v>297</v>
      </c>
      <c r="M166" s="171">
        <f>M167</f>
        <v>0</v>
      </c>
      <c r="N166" s="171">
        <f t="shared" ref="N166:T166" si="308">N167</f>
        <v>0</v>
      </c>
      <c r="O166" s="171">
        <f t="shared" si="308"/>
        <v>0</v>
      </c>
      <c r="P166" s="171">
        <f t="shared" si="308"/>
        <v>0</v>
      </c>
      <c r="Q166" s="171">
        <f t="shared" si="308"/>
        <v>0</v>
      </c>
      <c r="R166" s="171">
        <f t="shared" si="308"/>
        <v>0</v>
      </c>
      <c r="S166" s="169">
        <f t="shared" si="174"/>
        <v>0</v>
      </c>
      <c r="T166" s="193">
        <f t="shared" si="308"/>
        <v>0</v>
      </c>
    </row>
    <row r="167" spans="1:20" ht="27.75" customHeight="1" x14ac:dyDescent="0.25">
      <c r="A167" s="36" t="s">
        <v>525</v>
      </c>
      <c r="B167" s="37" t="s">
        <v>298</v>
      </c>
      <c r="C167" s="25">
        <f>C168+C169</f>
        <v>0</v>
      </c>
      <c r="D167" s="25">
        <f t="shared" ref="D167:H167" si="309">D168+D169</f>
        <v>0</v>
      </c>
      <c r="E167" s="25">
        <f t="shared" si="309"/>
        <v>0</v>
      </c>
      <c r="F167" s="25">
        <f t="shared" si="309"/>
        <v>0</v>
      </c>
      <c r="G167" s="25">
        <f t="shared" si="309"/>
        <v>0</v>
      </c>
      <c r="H167" s="25">
        <f t="shared" si="309"/>
        <v>0</v>
      </c>
      <c r="I167" s="16">
        <f t="shared" si="257"/>
        <v>0</v>
      </c>
      <c r="J167" s="38">
        <f t="shared" ref="J167" si="310">J168+J169</f>
        <v>0</v>
      </c>
      <c r="K167" s="198" t="s">
        <v>525</v>
      </c>
      <c r="L167" s="177" t="s">
        <v>298</v>
      </c>
      <c r="M167" s="171">
        <f t="shared" ref="M167:R167" si="311">M168+M169</f>
        <v>0</v>
      </c>
      <c r="N167" s="171">
        <f t="shared" si="311"/>
        <v>0</v>
      </c>
      <c r="O167" s="171">
        <f t="shared" si="311"/>
        <v>0</v>
      </c>
      <c r="P167" s="171">
        <f t="shared" si="311"/>
        <v>0</v>
      </c>
      <c r="Q167" s="171">
        <f t="shared" si="311"/>
        <v>0</v>
      </c>
      <c r="R167" s="171">
        <f t="shared" si="311"/>
        <v>0</v>
      </c>
      <c r="S167" s="169">
        <f t="shared" si="174"/>
        <v>0</v>
      </c>
      <c r="T167" s="193">
        <f>T168+T169</f>
        <v>0</v>
      </c>
    </row>
    <row r="168" spans="1:20" ht="25.5" x14ac:dyDescent="0.25">
      <c r="A168" s="44" t="s">
        <v>526</v>
      </c>
      <c r="B168" s="49" t="s">
        <v>299</v>
      </c>
      <c r="C168" s="28">
        <f>V168</f>
        <v>0</v>
      </c>
      <c r="D168" s="28">
        <f t="shared" ref="D168:D169" si="312">W168</f>
        <v>0</v>
      </c>
      <c r="E168" s="28">
        <f t="shared" ref="E168:E169" si="313">X168</f>
        <v>0</v>
      </c>
      <c r="F168" s="28">
        <f t="shared" ref="F168:F169" si="314">Y168</f>
        <v>0</v>
      </c>
      <c r="G168" s="28">
        <f t="shared" ref="G168:G169" si="315">Z168</f>
        <v>0</v>
      </c>
      <c r="H168" s="28">
        <f t="shared" ref="H168:J169" si="316">AA168</f>
        <v>0</v>
      </c>
      <c r="I168" s="29">
        <f t="shared" si="257"/>
        <v>0</v>
      </c>
      <c r="J168" s="133">
        <f t="shared" si="316"/>
        <v>0</v>
      </c>
      <c r="K168" s="192" t="s">
        <v>527</v>
      </c>
      <c r="L168" s="177" t="s">
        <v>299</v>
      </c>
      <c r="M168" s="171"/>
      <c r="N168" s="173"/>
      <c r="O168" s="173"/>
      <c r="P168" s="173"/>
      <c r="Q168" s="173"/>
      <c r="R168" s="173"/>
      <c r="S168" s="175">
        <f t="shared" si="174"/>
        <v>0</v>
      </c>
      <c r="T168" s="195"/>
    </row>
    <row r="169" spans="1:20" x14ac:dyDescent="0.25">
      <c r="A169" s="51" t="s">
        <v>300</v>
      </c>
      <c r="B169" s="49" t="s">
        <v>301</v>
      </c>
      <c r="C169" s="28">
        <f t="shared" ref="C169" si="317">V169</f>
        <v>0</v>
      </c>
      <c r="D169" s="28">
        <f t="shared" si="312"/>
        <v>0</v>
      </c>
      <c r="E169" s="28">
        <f t="shared" si="313"/>
        <v>0</v>
      </c>
      <c r="F169" s="28">
        <f t="shared" si="314"/>
        <v>0</v>
      </c>
      <c r="G169" s="28">
        <f t="shared" si="315"/>
        <v>0</v>
      </c>
      <c r="H169" s="28">
        <f t="shared" si="316"/>
        <v>0</v>
      </c>
      <c r="I169" s="29">
        <f t="shared" si="257"/>
        <v>0</v>
      </c>
      <c r="J169" s="133">
        <f t="shared" si="316"/>
        <v>0</v>
      </c>
      <c r="K169" s="191" t="s">
        <v>300</v>
      </c>
      <c r="L169" s="177" t="s">
        <v>301</v>
      </c>
      <c r="M169" s="171"/>
      <c r="N169" s="173"/>
      <c r="O169" s="173"/>
      <c r="P169" s="173"/>
      <c r="Q169" s="173"/>
      <c r="R169" s="173"/>
      <c r="S169" s="175">
        <f t="shared" ref="S169:S232" si="318">Q169-R169</f>
        <v>0</v>
      </c>
      <c r="T169" s="195"/>
    </row>
    <row r="170" spans="1:20" ht="27" customHeight="1" x14ac:dyDescent="0.25">
      <c r="A170" s="22" t="s">
        <v>528</v>
      </c>
      <c r="B170" s="41" t="s">
        <v>302</v>
      </c>
      <c r="C170" s="25">
        <f>C171</f>
        <v>0</v>
      </c>
      <c r="D170" s="25">
        <f t="shared" ref="D170:J170" si="319">D171</f>
        <v>0</v>
      </c>
      <c r="E170" s="25">
        <f t="shared" si="319"/>
        <v>0</v>
      </c>
      <c r="F170" s="25">
        <f t="shared" si="319"/>
        <v>0</v>
      </c>
      <c r="G170" s="25">
        <f t="shared" si="319"/>
        <v>0</v>
      </c>
      <c r="H170" s="25">
        <f t="shared" si="319"/>
        <v>0</v>
      </c>
      <c r="I170" s="16">
        <f t="shared" si="257"/>
        <v>0</v>
      </c>
      <c r="J170" s="38">
        <f t="shared" si="319"/>
        <v>0</v>
      </c>
      <c r="K170" s="191" t="s">
        <v>528</v>
      </c>
      <c r="L170" s="180" t="s">
        <v>302</v>
      </c>
      <c r="M170" s="171">
        <f>M171</f>
        <v>0</v>
      </c>
      <c r="N170" s="171">
        <f t="shared" ref="N170:T170" si="320">N171</f>
        <v>0</v>
      </c>
      <c r="O170" s="171">
        <f t="shared" si="320"/>
        <v>0</v>
      </c>
      <c r="P170" s="171">
        <f t="shared" si="320"/>
        <v>0</v>
      </c>
      <c r="Q170" s="171">
        <f t="shared" si="320"/>
        <v>0</v>
      </c>
      <c r="R170" s="171">
        <f t="shared" si="320"/>
        <v>0</v>
      </c>
      <c r="S170" s="169">
        <f t="shared" si="318"/>
        <v>0</v>
      </c>
      <c r="T170" s="193">
        <f t="shared" si="320"/>
        <v>0</v>
      </c>
    </row>
    <row r="171" spans="1:20" x14ac:dyDescent="0.25">
      <c r="A171" s="54" t="s">
        <v>303</v>
      </c>
      <c r="B171" s="37" t="s">
        <v>304</v>
      </c>
      <c r="C171" s="25">
        <f>C172+C173+C174+C175</f>
        <v>0</v>
      </c>
      <c r="D171" s="25">
        <f t="shared" ref="D171:H171" si="321">D172+D173+D174+D175</f>
        <v>0</v>
      </c>
      <c r="E171" s="25">
        <f t="shared" si="321"/>
        <v>0</v>
      </c>
      <c r="F171" s="25">
        <f t="shared" si="321"/>
        <v>0</v>
      </c>
      <c r="G171" s="25">
        <f t="shared" si="321"/>
        <v>0</v>
      </c>
      <c r="H171" s="25">
        <f t="shared" si="321"/>
        <v>0</v>
      </c>
      <c r="I171" s="16">
        <f t="shared" si="257"/>
        <v>0</v>
      </c>
      <c r="J171" s="38">
        <f t="shared" ref="J171" si="322">J172+J173+J174+J175</f>
        <v>0</v>
      </c>
      <c r="K171" s="191" t="s">
        <v>303</v>
      </c>
      <c r="L171" s="177" t="s">
        <v>304</v>
      </c>
      <c r="M171" s="171">
        <f t="shared" ref="M171:R171" si="323">M172+M173+M174+M175</f>
        <v>0</v>
      </c>
      <c r="N171" s="171">
        <f t="shared" si="323"/>
        <v>0</v>
      </c>
      <c r="O171" s="171">
        <f t="shared" si="323"/>
        <v>0</v>
      </c>
      <c r="P171" s="171">
        <f t="shared" si="323"/>
        <v>0</v>
      </c>
      <c r="Q171" s="171">
        <f t="shared" si="323"/>
        <v>0</v>
      </c>
      <c r="R171" s="171">
        <f t="shared" si="323"/>
        <v>0</v>
      </c>
      <c r="S171" s="169">
        <f t="shared" si="318"/>
        <v>0</v>
      </c>
      <c r="T171" s="193">
        <f>T172+T173+T174+T175</f>
        <v>0</v>
      </c>
    </row>
    <row r="172" spans="1:20" x14ac:dyDescent="0.25">
      <c r="A172" s="26" t="s">
        <v>305</v>
      </c>
      <c r="B172" s="35" t="s">
        <v>306</v>
      </c>
      <c r="C172" s="28">
        <f>V172</f>
        <v>0</v>
      </c>
      <c r="D172" s="28">
        <f t="shared" ref="D172:D173" si="324">W172</f>
        <v>0</v>
      </c>
      <c r="E172" s="28">
        <f t="shared" ref="E172:E173" si="325">X172</f>
        <v>0</v>
      </c>
      <c r="F172" s="28">
        <f t="shared" ref="F172:F173" si="326">Y172</f>
        <v>0</v>
      </c>
      <c r="G172" s="28">
        <f t="shared" ref="G172:G173" si="327">Z172</f>
        <v>0</v>
      </c>
      <c r="H172" s="28">
        <f t="shared" ref="H172:J173" si="328">AA172</f>
        <v>0</v>
      </c>
      <c r="I172" s="29">
        <f t="shared" si="257"/>
        <v>0</v>
      </c>
      <c r="J172" s="133">
        <f t="shared" si="328"/>
        <v>0</v>
      </c>
      <c r="K172" s="194" t="s">
        <v>305</v>
      </c>
      <c r="L172" s="172" t="s">
        <v>306</v>
      </c>
      <c r="M172" s="176"/>
      <c r="N172" s="173"/>
      <c r="O172" s="173"/>
      <c r="P172" s="173"/>
      <c r="Q172" s="173"/>
      <c r="R172" s="173"/>
      <c r="S172" s="175">
        <f t="shared" si="318"/>
        <v>0</v>
      </c>
      <c r="T172" s="195"/>
    </row>
    <row r="173" spans="1:20" x14ac:dyDescent="0.25">
      <c r="A173" s="26" t="s">
        <v>307</v>
      </c>
      <c r="B173" s="35" t="s">
        <v>308</v>
      </c>
      <c r="C173" s="28">
        <f t="shared" ref="C173" si="329">V173</f>
        <v>0</v>
      </c>
      <c r="D173" s="28">
        <f t="shared" si="324"/>
        <v>0</v>
      </c>
      <c r="E173" s="28">
        <f t="shared" si="325"/>
        <v>0</v>
      </c>
      <c r="F173" s="28">
        <f t="shared" si="326"/>
        <v>0</v>
      </c>
      <c r="G173" s="28">
        <f t="shared" si="327"/>
        <v>0</v>
      </c>
      <c r="H173" s="28">
        <f t="shared" si="328"/>
        <v>0</v>
      </c>
      <c r="I173" s="29">
        <f t="shared" si="257"/>
        <v>0</v>
      </c>
      <c r="J173" s="133">
        <f t="shared" si="328"/>
        <v>0</v>
      </c>
      <c r="K173" s="194" t="s">
        <v>307</v>
      </c>
      <c r="L173" s="172" t="s">
        <v>308</v>
      </c>
      <c r="M173" s="176"/>
      <c r="N173" s="173"/>
      <c r="O173" s="173"/>
      <c r="P173" s="173"/>
      <c r="Q173" s="173"/>
      <c r="R173" s="173"/>
      <c r="S173" s="175">
        <f t="shared" si="318"/>
        <v>0</v>
      </c>
      <c r="T173" s="195"/>
    </row>
    <row r="174" spans="1:20" x14ac:dyDescent="0.25">
      <c r="A174" s="26" t="s">
        <v>309</v>
      </c>
      <c r="B174" s="35" t="s">
        <v>310</v>
      </c>
      <c r="C174" s="28">
        <f t="shared" ref="C174:C175" si="330">V174</f>
        <v>0</v>
      </c>
      <c r="D174" s="28">
        <f t="shared" ref="D174:D175" si="331">W174</f>
        <v>0</v>
      </c>
      <c r="E174" s="28">
        <f t="shared" ref="E174:E175" si="332">X174</f>
        <v>0</v>
      </c>
      <c r="F174" s="28">
        <f t="shared" ref="F174:F175" si="333">Y174</f>
        <v>0</v>
      </c>
      <c r="G174" s="28">
        <f t="shared" ref="G174:G175" si="334">Z174</f>
        <v>0</v>
      </c>
      <c r="H174" s="28">
        <f t="shared" ref="H174:J175" si="335">AA174</f>
        <v>0</v>
      </c>
      <c r="I174" s="29">
        <f t="shared" si="257"/>
        <v>0</v>
      </c>
      <c r="J174" s="133">
        <f t="shared" si="335"/>
        <v>0</v>
      </c>
      <c r="K174" s="194" t="s">
        <v>309</v>
      </c>
      <c r="L174" s="172" t="s">
        <v>310</v>
      </c>
      <c r="M174" s="176"/>
      <c r="N174" s="173"/>
      <c r="O174" s="173"/>
      <c r="P174" s="173"/>
      <c r="Q174" s="173"/>
      <c r="R174" s="173"/>
      <c r="S174" s="175">
        <f t="shared" si="318"/>
        <v>0</v>
      </c>
      <c r="T174" s="195"/>
    </row>
    <row r="175" spans="1:20" x14ac:dyDescent="0.25">
      <c r="A175" s="26" t="s">
        <v>311</v>
      </c>
      <c r="B175" s="35" t="s">
        <v>312</v>
      </c>
      <c r="C175" s="28">
        <f t="shared" si="330"/>
        <v>0</v>
      </c>
      <c r="D175" s="28">
        <f t="shared" si="331"/>
        <v>0</v>
      </c>
      <c r="E175" s="28">
        <f t="shared" si="332"/>
        <v>0</v>
      </c>
      <c r="F175" s="28">
        <f t="shared" si="333"/>
        <v>0</v>
      </c>
      <c r="G175" s="28">
        <f t="shared" si="334"/>
        <v>0</v>
      </c>
      <c r="H175" s="28">
        <f t="shared" si="335"/>
        <v>0</v>
      </c>
      <c r="I175" s="29">
        <f t="shared" si="257"/>
        <v>0</v>
      </c>
      <c r="J175" s="133">
        <f t="shared" si="335"/>
        <v>0</v>
      </c>
      <c r="K175" s="194" t="s">
        <v>311</v>
      </c>
      <c r="L175" s="172" t="s">
        <v>312</v>
      </c>
      <c r="M175" s="176"/>
      <c r="N175" s="173"/>
      <c r="O175" s="173"/>
      <c r="P175" s="173"/>
      <c r="Q175" s="173"/>
      <c r="R175" s="173"/>
      <c r="S175" s="175">
        <f t="shared" si="318"/>
        <v>0</v>
      </c>
      <c r="T175" s="195"/>
    </row>
    <row r="176" spans="1:20" x14ac:dyDescent="0.25">
      <c r="A176" s="54" t="s">
        <v>313</v>
      </c>
      <c r="B176" s="37" t="s">
        <v>314</v>
      </c>
      <c r="C176" s="25">
        <f>C177+C178+C179</f>
        <v>0</v>
      </c>
      <c r="D176" s="25">
        <f t="shared" ref="D176:H176" si="336">D177+D178+D179</f>
        <v>0</v>
      </c>
      <c r="E176" s="25">
        <f t="shared" si="336"/>
        <v>0</v>
      </c>
      <c r="F176" s="25">
        <f t="shared" si="336"/>
        <v>0</v>
      </c>
      <c r="G176" s="25">
        <f t="shared" si="336"/>
        <v>0</v>
      </c>
      <c r="H176" s="25">
        <f t="shared" si="336"/>
        <v>0</v>
      </c>
      <c r="I176" s="16">
        <f t="shared" si="257"/>
        <v>0</v>
      </c>
      <c r="J176" s="38">
        <f t="shared" ref="J176" si="337">J177+J178+J179</f>
        <v>0</v>
      </c>
      <c r="K176" s="191" t="s">
        <v>313</v>
      </c>
      <c r="L176" s="177" t="s">
        <v>314</v>
      </c>
      <c r="M176" s="171">
        <f t="shared" ref="M176:R176" si="338">M177+M178+M179</f>
        <v>0</v>
      </c>
      <c r="N176" s="171">
        <f t="shared" si="338"/>
        <v>0</v>
      </c>
      <c r="O176" s="171">
        <f t="shared" si="338"/>
        <v>0</v>
      </c>
      <c r="P176" s="171">
        <f t="shared" si="338"/>
        <v>0</v>
      </c>
      <c r="Q176" s="171">
        <f t="shared" si="338"/>
        <v>0</v>
      </c>
      <c r="R176" s="171">
        <f t="shared" si="338"/>
        <v>0</v>
      </c>
      <c r="S176" s="169">
        <f t="shared" si="318"/>
        <v>0</v>
      </c>
      <c r="T176" s="193">
        <f>T177+T178+T179</f>
        <v>0</v>
      </c>
    </row>
    <row r="177" spans="1:20" x14ac:dyDescent="0.25">
      <c r="A177" s="26" t="s">
        <v>315</v>
      </c>
      <c r="B177" s="35" t="s">
        <v>316</v>
      </c>
      <c r="C177" s="28">
        <f>V177</f>
        <v>0</v>
      </c>
      <c r="D177" s="28">
        <f t="shared" ref="D177:D178" si="339">W177</f>
        <v>0</v>
      </c>
      <c r="E177" s="28">
        <f t="shared" ref="E177:E178" si="340">X177</f>
        <v>0</v>
      </c>
      <c r="F177" s="28">
        <f t="shared" ref="F177:F178" si="341">Y177</f>
        <v>0</v>
      </c>
      <c r="G177" s="28">
        <f t="shared" ref="G177:G178" si="342">Z177</f>
        <v>0</v>
      </c>
      <c r="H177" s="28">
        <f t="shared" ref="H177:J178" si="343">AA177</f>
        <v>0</v>
      </c>
      <c r="I177" s="29">
        <f t="shared" si="257"/>
        <v>0</v>
      </c>
      <c r="J177" s="133">
        <f t="shared" si="343"/>
        <v>0</v>
      </c>
      <c r="K177" s="194" t="s">
        <v>315</v>
      </c>
      <c r="L177" s="172" t="s">
        <v>316</v>
      </c>
      <c r="M177" s="176"/>
      <c r="N177" s="173"/>
      <c r="O177" s="173"/>
      <c r="P177" s="173"/>
      <c r="Q177" s="173"/>
      <c r="R177" s="173"/>
      <c r="S177" s="175">
        <f t="shared" si="318"/>
        <v>0</v>
      </c>
      <c r="T177" s="195"/>
    </row>
    <row r="178" spans="1:20" x14ac:dyDescent="0.25">
      <c r="A178" s="26" t="s">
        <v>317</v>
      </c>
      <c r="B178" s="35" t="s">
        <v>318</v>
      </c>
      <c r="C178" s="28">
        <f t="shared" ref="C178" si="344">V178</f>
        <v>0</v>
      </c>
      <c r="D178" s="28">
        <f t="shared" si="339"/>
        <v>0</v>
      </c>
      <c r="E178" s="28">
        <f t="shared" si="340"/>
        <v>0</v>
      </c>
      <c r="F178" s="28">
        <f t="shared" si="341"/>
        <v>0</v>
      </c>
      <c r="G178" s="28">
        <f t="shared" si="342"/>
        <v>0</v>
      </c>
      <c r="H178" s="28">
        <f t="shared" si="343"/>
        <v>0</v>
      </c>
      <c r="I178" s="29">
        <f t="shared" si="257"/>
        <v>0</v>
      </c>
      <c r="J178" s="133">
        <f t="shared" si="343"/>
        <v>0</v>
      </c>
      <c r="K178" s="194" t="s">
        <v>317</v>
      </c>
      <c r="L178" s="172" t="s">
        <v>318</v>
      </c>
      <c r="M178" s="176"/>
      <c r="N178" s="173"/>
      <c r="O178" s="173"/>
      <c r="P178" s="173"/>
      <c r="Q178" s="173"/>
      <c r="R178" s="173"/>
      <c r="S178" s="175">
        <f t="shared" si="318"/>
        <v>0</v>
      </c>
      <c r="T178" s="195"/>
    </row>
    <row r="179" spans="1:20" x14ac:dyDescent="0.25">
      <c r="A179" s="26" t="s">
        <v>319</v>
      </c>
      <c r="B179" s="35" t="s">
        <v>320</v>
      </c>
      <c r="C179" s="28">
        <f t="shared" ref="C179:C180" si="345">V179</f>
        <v>0</v>
      </c>
      <c r="D179" s="28">
        <f t="shared" ref="D179:D180" si="346">W179</f>
        <v>0</v>
      </c>
      <c r="E179" s="28">
        <f t="shared" ref="E179:E180" si="347">X179</f>
        <v>0</v>
      </c>
      <c r="F179" s="28">
        <f t="shared" ref="F179:F180" si="348">Y179</f>
        <v>0</v>
      </c>
      <c r="G179" s="28">
        <f t="shared" ref="G179:G180" si="349">Z179</f>
        <v>0</v>
      </c>
      <c r="H179" s="28">
        <f t="shared" ref="H179:J180" si="350">AA179</f>
        <v>0</v>
      </c>
      <c r="I179" s="29">
        <f t="shared" si="257"/>
        <v>0</v>
      </c>
      <c r="J179" s="133">
        <f t="shared" si="350"/>
        <v>0</v>
      </c>
      <c r="K179" s="194" t="s">
        <v>319</v>
      </c>
      <c r="L179" s="172" t="s">
        <v>320</v>
      </c>
      <c r="M179" s="176"/>
      <c r="N179" s="173"/>
      <c r="O179" s="173"/>
      <c r="P179" s="173"/>
      <c r="Q179" s="173"/>
      <c r="R179" s="173"/>
      <c r="S179" s="175">
        <f t="shared" si="318"/>
        <v>0</v>
      </c>
      <c r="T179" s="195"/>
    </row>
    <row r="180" spans="1:20" x14ac:dyDescent="0.25">
      <c r="A180" s="22" t="s">
        <v>529</v>
      </c>
      <c r="B180" s="37" t="s">
        <v>530</v>
      </c>
      <c r="C180" s="28">
        <f t="shared" si="345"/>
        <v>0</v>
      </c>
      <c r="D180" s="28">
        <f t="shared" si="346"/>
        <v>0</v>
      </c>
      <c r="E180" s="28">
        <f t="shared" si="347"/>
        <v>0</v>
      </c>
      <c r="F180" s="28">
        <f t="shared" si="348"/>
        <v>0</v>
      </c>
      <c r="G180" s="28">
        <f t="shared" si="349"/>
        <v>0</v>
      </c>
      <c r="H180" s="28">
        <f t="shared" si="350"/>
        <v>0</v>
      </c>
      <c r="I180" s="16">
        <f t="shared" si="257"/>
        <v>0</v>
      </c>
      <c r="J180" s="133">
        <f t="shared" si="350"/>
        <v>0</v>
      </c>
      <c r="K180" s="191" t="s">
        <v>529</v>
      </c>
      <c r="L180" s="177" t="s">
        <v>530</v>
      </c>
      <c r="M180" s="171">
        <f>M181</f>
        <v>0</v>
      </c>
      <c r="N180" s="171">
        <f t="shared" ref="N180:T181" si="351">N181</f>
        <v>0</v>
      </c>
      <c r="O180" s="171">
        <f t="shared" si="351"/>
        <v>0</v>
      </c>
      <c r="P180" s="171">
        <f t="shared" si="351"/>
        <v>0</v>
      </c>
      <c r="Q180" s="171">
        <f t="shared" si="351"/>
        <v>0</v>
      </c>
      <c r="R180" s="171">
        <f t="shared" si="351"/>
        <v>0</v>
      </c>
      <c r="S180" s="169">
        <f t="shared" si="318"/>
        <v>0</v>
      </c>
      <c r="T180" s="193">
        <f t="shared" si="351"/>
        <v>0</v>
      </c>
    </row>
    <row r="181" spans="1:20" x14ac:dyDescent="0.25">
      <c r="A181" s="36" t="s">
        <v>531</v>
      </c>
      <c r="B181" s="58" t="s">
        <v>532</v>
      </c>
      <c r="C181" s="25">
        <f>C182</f>
        <v>0</v>
      </c>
      <c r="D181" s="25">
        <f t="shared" ref="D181:J181" si="352">D182</f>
        <v>0</v>
      </c>
      <c r="E181" s="25">
        <f t="shared" si="352"/>
        <v>0</v>
      </c>
      <c r="F181" s="25">
        <f t="shared" si="352"/>
        <v>0</v>
      </c>
      <c r="G181" s="25">
        <f t="shared" si="352"/>
        <v>0</v>
      </c>
      <c r="H181" s="25">
        <f t="shared" si="352"/>
        <v>0</v>
      </c>
      <c r="I181" s="16">
        <f t="shared" si="257"/>
        <v>0</v>
      </c>
      <c r="J181" s="38">
        <f t="shared" si="352"/>
        <v>0</v>
      </c>
      <c r="K181" s="198" t="s">
        <v>531</v>
      </c>
      <c r="L181" s="177" t="s">
        <v>532</v>
      </c>
      <c r="M181" s="171">
        <f>M182</f>
        <v>0</v>
      </c>
      <c r="N181" s="171">
        <f t="shared" si="351"/>
        <v>0</v>
      </c>
      <c r="O181" s="171">
        <f t="shared" si="351"/>
        <v>0</v>
      </c>
      <c r="P181" s="171">
        <f t="shared" si="351"/>
        <v>0</v>
      </c>
      <c r="Q181" s="171">
        <f t="shared" si="351"/>
        <v>0</v>
      </c>
      <c r="R181" s="171">
        <f t="shared" si="351"/>
        <v>0</v>
      </c>
      <c r="S181" s="169">
        <f t="shared" si="318"/>
        <v>0</v>
      </c>
      <c r="T181" s="193">
        <f t="shared" si="351"/>
        <v>0</v>
      </c>
    </row>
    <row r="182" spans="1:20" ht="26.25" customHeight="1" x14ac:dyDescent="0.25">
      <c r="A182" s="42" t="s">
        <v>533</v>
      </c>
      <c r="B182" s="27" t="s">
        <v>534</v>
      </c>
      <c r="C182" s="28">
        <f t="shared" ref="C182" si="353">V182</f>
        <v>0</v>
      </c>
      <c r="D182" s="28">
        <f t="shared" ref="D182" si="354">W182</f>
        <v>0</v>
      </c>
      <c r="E182" s="28">
        <f t="shared" ref="E182" si="355">X182</f>
        <v>0</v>
      </c>
      <c r="F182" s="28">
        <f t="shared" ref="F182" si="356">Y182</f>
        <v>0</v>
      </c>
      <c r="G182" s="28">
        <f t="shared" ref="G182" si="357">Z182</f>
        <v>0</v>
      </c>
      <c r="H182" s="28">
        <f t="shared" ref="H182:J182" si="358">AA182</f>
        <v>0</v>
      </c>
      <c r="I182" s="29">
        <f t="shared" si="257"/>
        <v>0</v>
      </c>
      <c r="J182" s="133">
        <f t="shared" si="358"/>
        <v>0</v>
      </c>
      <c r="K182" s="210" t="s">
        <v>533</v>
      </c>
      <c r="L182" s="172" t="s">
        <v>534</v>
      </c>
      <c r="M182" s="176"/>
      <c r="N182" s="173"/>
      <c r="O182" s="173"/>
      <c r="P182" s="173"/>
      <c r="Q182" s="173"/>
      <c r="R182" s="173"/>
      <c r="S182" s="175">
        <f t="shared" si="318"/>
        <v>0</v>
      </c>
      <c r="T182" s="195"/>
    </row>
    <row r="183" spans="1:20" ht="25.5" x14ac:dyDescent="0.25">
      <c r="A183" s="59" t="s">
        <v>535</v>
      </c>
      <c r="B183" s="37" t="s">
        <v>321</v>
      </c>
      <c r="C183" s="25">
        <f>C184</f>
        <v>0</v>
      </c>
      <c r="D183" s="25">
        <f t="shared" ref="D183:J185" si="359">D184</f>
        <v>0</v>
      </c>
      <c r="E183" s="25">
        <f t="shared" si="359"/>
        <v>0</v>
      </c>
      <c r="F183" s="25">
        <f t="shared" si="359"/>
        <v>0</v>
      </c>
      <c r="G183" s="25">
        <f t="shared" si="359"/>
        <v>0</v>
      </c>
      <c r="H183" s="25">
        <f t="shared" si="359"/>
        <v>0</v>
      </c>
      <c r="I183" s="16">
        <f t="shared" si="257"/>
        <v>0</v>
      </c>
      <c r="J183" s="38">
        <f t="shared" si="359"/>
        <v>0</v>
      </c>
      <c r="K183" s="212" t="s">
        <v>535</v>
      </c>
      <c r="L183" s="177" t="s">
        <v>321</v>
      </c>
      <c r="M183" s="171">
        <f>M184</f>
        <v>0</v>
      </c>
      <c r="N183" s="171">
        <f t="shared" ref="N183:T185" si="360">N184</f>
        <v>0</v>
      </c>
      <c r="O183" s="171">
        <f t="shared" si="360"/>
        <v>0</v>
      </c>
      <c r="P183" s="171">
        <f t="shared" si="360"/>
        <v>0</v>
      </c>
      <c r="Q183" s="171">
        <f t="shared" si="360"/>
        <v>0</v>
      </c>
      <c r="R183" s="171">
        <f t="shared" si="360"/>
        <v>0</v>
      </c>
      <c r="S183" s="169">
        <f t="shared" si="318"/>
        <v>0</v>
      </c>
      <c r="T183" s="193">
        <f t="shared" si="360"/>
        <v>0</v>
      </c>
    </row>
    <row r="184" spans="1:20" ht="25.5" x14ac:dyDescent="0.25">
      <c r="A184" s="59" t="s">
        <v>536</v>
      </c>
      <c r="B184" s="37" t="s">
        <v>443</v>
      </c>
      <c r="C184" s="25">
        <f>C185</f>
        <v>0</v>
      </c>
      <c r="D184" s="25">
        <f t="shared" si="359"/>
        <v>0</v>
      </c>
      <c r="E184" s="25">
        <f t="shared" si="359"/>
        <v>0</v>
      </c>
      <c r="F184" s="25">
        <f t="shared" si="359"/>
        <v>0</v>
      </c>
      <c r="G184" s="25">
        <f t="shared" si="359"/>
        <v>0</v>
      </c>
      <c r="H184" s="25">
        <f t="shared" si="359"/>
        <v>0</v>
      </c>
      <c r="I184" s="16">
        <f t="shared" si="257"/>
        <v>0</v>
      </c>
      <c r="J184" s="38">
        <f t="shared" si="359"/>
        <v>0</v>
      </c>
      <c r="K184" s="212" t="s">
        <v>536</v>
      </c>
      <c r="L184" s="177" t="s">
        <v>443</v>
      </c>
      <c r="M184" s="171">
        <f>M185</f>
        <v>0</v>
      </c>
      <c r="N184" s="171">
        <f t="shared" si="360"/>
        <v>0</v>
      </c>
      <c r="O184" s="171">
        <f t="shared" si="360"/>
        <v>0</v>
      </c>
      <c r="P184" s="171">
        <f t="shared" si="360"/>
        <v>0</v>
      </c>
      <c r="Q184" s="171">
        <f t="shared" si="360"/>
        <v>0</v>
      </c>
      <c r="R184" s="171">
        <f t="shared" si="360"/>
        <v>0</v>
      </c>
      <c r="S184" s="169">
        <f t="shared" si="318"/>
        <v>0</v>
      </c>
      <c r="T184" s="193">
        <f t="shared" si="360"/>
        <v>0</v>
      </c>
    </row>
    <row r="185" spans="1:20" x14ac:dyDescent="0.25">
      <c r="A185" s="54" t="s">
        <v>537</v>
      </c>
      <c r="B185" s="37" t="s">
        <v>322</v>
      </c>
      <c r="C185" s="25">
        <f>C186</f>
        <v>0</v>
      </c>
      <c r="D185" s="25">
        <f t="shared" si="359"/>
        <v>0</v>
      </c>
      <c r="E185" s="25">
        <f t="shared" si="359"/>
        <v>0</v>
      </c>
      <c r="F185" s="25">
        <f t="shared" si="359"/>
        <v>0</v>
      </c>
      <c r="G185" s="25">
        <f t="shared" si="359"/>
        <v>0</v>
      </c>
      <c r="H185" s="25">
        <f t="shared" si="359"/>
        <v>0</v>
      </c>
      <c r="I185" s="16">
        <f t="shared" si="257"/>
        <v>0</v>
      </c>
      <c r="J185" s="38">
        <f t="shared" si="359"/>
        <v>0</v>
      </c>
      <c r="K185" s="191" t="s">
        <v>537</v>
      </c>
      <c r="L185" s="177" t="s">
        <v>322</v>
      </c>
      <c r="M185" s="171">
        <f>M186</f>
        <v>0</v>
      </c>
      <c r="N185" s="171">
        <f t="shared" si="360"/>
        <v>0</v>
      </c>
      <c r="O185" s="171">
        <f t="shared" si="360"/>
        <v>0</v>
      </c>
      <c r="P185" s="171">
        <f t="shared" si="360"/>
        <v>0</v>
      </c>
      <c r="Q185" s="171">
        <f t="shared" si="360"/>
        <v>0</v>
      </c>
      <c r="R185" s="171">
        <f t="shared" si="360"/>
        <v>0</v>
      </c>
      <c r="S185" s="169">
        <f t="shared" si="318"/>
        <v>0</v>
      </c>
      <c r="T185" s="193">
        <f t="shared" si="360"/>
        <v>0</v>
      </c>
    </row>
    <row r="186" spans="1:20" ht="25.5" x14ac:dyDescent="0.25">
      <c r="A186" s="42" t="s">
        <v>538</v>
      </c>
      <c r="B186" s="35" t="s">
        <v>539</v>
      </c>
      <c r="C186" s="28">
        <f t="shared" ref="C186" si="361">V186</f>
        <v>0</v>
      </c>
      <c r="D186" s="28">
        <f t="shared" ref="D186" si="362">W186</f>
        <v>0</v>
      </c>
      <c r="E186" s="28">
        <f t="shared" ref="E186" si="363">X186</f>
        <v>0</v>
      </c>
      <c r="F186" s="28">
        <f t="shared" ref="F186" si="364">Y186</f>
        <v>0</v>
      </c>
      <c r="G186" s="28">
        <f t="shared" ref="G186" si="365">Z186</f>
        <v>0</v>
      </c>
      <c r="H186" s="28">
        <f t="shared" ref="H186:J186" si="366">AA186</f>
        <v>0</v>
      </c>
      <c r="I186" s="29">
        <f t="shared" si="257"/>
        <v>0</v>
      </c>
      <c r="J186" s="133">
        <f t="shared" si="366"/>
        <v>0</v>
      </c>
      <c r="K186" s="210" t="s">
        <v>538</v>
      </c>
      <c r="L186" s="172" t="s">
        <v>539</v>
      </c>
      <c r="M186" s="171"/>
      <c r="N186" s="173"/>
      <c r="O186" s="173"/>
      <c r="P186" s="173"/>
      <c r="Q186" s="173"/>
      <c r="R186" s="173"/>
      <c r="S186" s="175">
        <f t="shared" si="318"/>
        <v>0</v>
      </c>
      <c r="T186" s="195"/>
    </row>
    <row r="187" spans="1:20" x14ac:dyDescent="0.25">
      <c r="A187" s="60" t="s">
        <v>540</v>
      </c>
      <c r="B187" s="61" t="s">
        <v>541</v>
      </c>
      <c r="C187" s="25">
        <f>C188-C190</f>
        <v>0</v>
      </c>
      <c r="D187" s="25">
        <f t="shared" ref="D187:H187" si="367">D188-D190</f>
        <v>0</v>
      </c>
      <c r="E187" s="25">
        <f t="shared" si="367"/>
        <v>0</v>
      </c>
      <c r="F187" s="25">
        <f t="shared" si="367"/>
        <v>0</v>
      </c>
      <c r="G187" s="25">
        <f>G188-G190</f>
        <v>0</v>
      </c>
      <c r="H187" s="25">
        <f t="shared" si="367"/>
        <v>0</v>
      </c>
      <c r="I187" s="29">
        <f t="shared" si="257"/>
        <v>0</v>
      </c>
      <c r="J187" s="38">
        <f t="shared" ref="J187" si="368">J188-J190</f>
        <v>0</v>
      </c>
      <c r="K187" s="191" t="s">
        <v>540</v>
      </c>
      <c r="L187" s="177" t="s">
        <v>541</v>
      </c>
      <c r="M187" s="171">
        <f t="shared" ref="M187:R187" si="369">M188-M190</f>
        <v>0</v>
      </c>
      <c r="N187" s="171">
        <f t="shared" si="369"/>
        <v>0</v>
      </c>
      <c r="O187" s="171">
        <f t="shared" si="369"/>
        <v>0</v>
      </c>
      <c r="P187" s="171">
        <f t="shared" si="369"/>
        <v>0</v>
      </c>
      <c r="Q187" s="171">
        <f t="shared" si="369"/>
        <v>0</v>
      </c>
      <c r="R187" s="171">
        <f t="shared" si="369"/>
        <v>0</v>
      </c>
      <c r="S187" s="175">
        <f t="shared" si="318"/>
        <v>0</v>
      </c>
      <c r="T187" s="193">
        <f>T188-T190</f>
        <v>0</v>
      </c>
    </row>
    <row r="188" spans="1:20" x14ac:dyDescent="0.25">
      <c r="A188" s="60" t="s">
        <v>323</v>
      </c>
      <c r="B188" s="61" t="s">
        <v>324</v>
      </c>
      <c r="C188" s="25">
        <f>C189</f>
        <v>0</v>
      </c>
      <c r="D188" s="25">
        <f t="shared" ref="D188:J188" si="370">D189</f>
        <v>0</v>
      </c>
      <c r="E188" s="25">
        <f t="shared" si="370"/>
        <v>0</v>
      </c>
      <c r="F188" s="25">
        <f t="shared" si="370"/>
        <v>0</v>
      </c>
      <c r="G188" s="25">
        <f t="shared" si="370"/>
        <v>0</v>
      </c>
      <c r="H188" s="25">
        <f t="shared" si="370"/>
        <v>0</v>
      </c>
      <c r="I188" s="16">
        <f t="shared" si="257"/>
        <v>0</v>
      </c>
      <c r="J188" s="38">
        <f t="shared" si="370"/>
        <v>0</v>
      </c>
      <c r="K188" s="191" t="s">
        <v>323</v>
      </c>
      <c r="L188" s="177" t="s">
        <v>324</v>
      </c>
      <c r="M188" s="171">
        <f>M189</f>
        <v>0</v>
      </c>
      <c r="N188" s="171">
        <f t="shared" ref="N188:T188" si="371">N189</f>
        <v>0</v>
      </c>
      <c r="O188" s="171">
        <f t="shared" si="371"/>
        <v>0</v>
      </c>
      <c r="P188" s="171">
        <f t="shared" si="371"/>
        <v>0</v>
      </c>
      <c r="Q188" s="171">
        <f t="shared" si="371"/>
        <v>0</v>
      </c>
      <c r="R188" s="171">
        <f t="shared" si="371"/>
        <v>0</v>
      </c>
      <c r="S188" s="169">
        <f t="shared" si="318"/>
        <v>0</v>
      </c>
      <c r="T188" s="193">
        <f t="shared" si="371"/>
        <v>0</v>
      </c>
    </row>
    <row r="189" spans="1:20" ht="26.25" customHeight="1" x14ac:dyDescent="0.25">
      <c r="A189" s="60" t="s">
        <v>325</v>
      </c>
      <c r="B189" s="62" t="s">
        <v>326</v>
      </c>
      <c r="C189" s="28">
        <f t="shared" ref="C189" si="372">V189</f>
        <v>0</v>
      </c>
      <c r="D189" s="28">
        <f t="shared" ref="D189" si="373">W189</f>
        <v>0</v>
      </c>
      <c r="E189" s="28">
        <f t="shared" ref="E189" si="374">X189</f>
        <v>0</v>
      </c>
      <c r="F189" s="28">
        <f t="shared" ref="F189" si="375">Y189</f>
        <v>0</v>
      </c>
      <c r="G189" s="28">
        <f t="shared" ref="G189" si="376">Z189</f>
        <v>0</v>
      </c>
      <c r="H189" s="28">
        <f t="shared" ref="H189:J189" si="377">AA189</f>
        <v>0</v>
      </c>
      <c r="I189" s="29">
        <f t="shared" si="257"/>
        <v>0</v>
      </c>
      <c r="J189" s="133">
        <f t="shared" si="377"/>
        <v>0</v>
      </c>
      <c r="K189" s="191" t="s">
        <v>325</v>
      </c>
      <c r="L189" s="177" t="s">
        <v>326</v>
      </c>
      <c r="M189" s="171"/>
      <c r="N189" s="173"/>
      <c r="O189" s="173"/>
      <c r="P189" s="173"/>
      <c r="Q189" s="173"/>
      <c r="R189" s="173"/>
      <c r="S189" s="175">
        <f t="shared" si="318"/>
        <v>0</v>
      </c>
      <c r="T189" s="195"/>
    </row>
    <row r="190" spans="1:20" ht="23.25" customHeight="1" x14ac:dyDescent="0.25">
      <c r="A190" s="60" t="s">
        <v>327</v>
      </c>
      <c r="B190" s="61" t="s">
        <v>328</v>
      </c>
      <c r="C190" s="25">
        <f>C191</f>
        <v>0</v>
      </c>
      <c r="D190" s="25">
        <f t="shared" ref="D190:J190" si="378">D191</f>
        <v>0</v>
      </c>
      <c r="E190" s="25">
        <f t="shared" si="378"/>
        <v>0</v>
      </c>
      <c r="F190" s="25">
        <f t="shared" si="378"/>
        <v>0</v>
      </c>
      <c r="G190" s="25">
        <f t="shared" si="378"/>
        <v>0</v>
      </c>
      <c r="H190" s="25">
        <f t="shared" si="378"/>
        <v>0</v>
      </c>
      <c r="I190" s="16">
        <f t="shared" si="257"/>
        <v>0</v>
      </c>
      <c r="J190" s="38">
        <f t="shared" si="378"/>
        <v>0</v>
      </c>
      <c r="K190" s="191" t="s">
        <v>327</v>
      </c>
      <c r="L190" s="177" t="s">
        <v>328</v>
      </c>
      <c r="M190" s="171">
        <f>M191</f>
        <v>0</v>
      </c>
      <c r="N190" s="171">
        <f t="shared" ref="N190:T190" si="379">N191</f>
        <v>0</v>
      </c>
      <c r="O190" s="171">
        <f t="shared" si="379"/>
        <v>0</v>
      </c>
      <c r="P190" s="171">
        <f t="shared" si="379"/>
        <v>0</v>
      </c>
      <c r="Q190" s="171">
        <f t="shared" si="379"/>
        <v>0</v>
      </c>
      <c r="R190" s="171">
        <f t="shared" si="379"/>
        <v>0</v>
      </c>
      <c r="S190" s="169">
        <f t="shared" si="318"/>
        <v>0</v>
      </c>
      <c r="T190" s="193">
        <f t="shared" si="379"/>
        <v>0</v>
      </c>
    </row>
    <row r="191" spans="1:20" ht="21.75" customHeight="1" x14ac:dyDescent="0.25">
      <c r="A191" s="60" t="s">
        <v>329</v>
      </c>
      <c r="B191" s="62" t="s">
        <v>330</v>
      </c>
      <c r="C191" s="28">
        <f t="shared" ref="C191" si="380">V191</f>
        <v>0</v>
      </c>
      <c r="D191" s="28">
        <f t="shared" ref="D191" si="381">W191</f>
        <v>0</v>
      </c>
      <c r="E191" s="28">
        <f t="shared" ref="E191" si="382">X191</f>
        <v>0</v>
      </c>
      <c r="F191" s="28">
        <f t="shared" ref="F191" si="383">Y191</f>
        <v>0</v>
      </c>
      <c r="G191" s="28">
        <f t="shared" ref="G191" si="384">Z191</f>
        <v>0</v>
      </c>
      <c r="H191" s="28">
        <f t="shared" ref="H191:J191" si="385">AA191</f>
        <v>0</v>
      </c>
      <c r="I191" s="29">
        <f t="shared" si="257"/>
        <v>0</v>
      </c>
      <c r="J191" s="133">
        <f t="shared" si="385"/>
        <v>0</v>
      </c>
      <c r="K191" s="191" t="s">
        <v>329</v>
      </c>
      <c r="L191" s="177" t="s">
        <v>330</v>
      </c>
      <c r="M191" s="171"/>
      <c r="N191" s="173"/>
      <c r="O191" s="173"/>
      <c r="P191" s="173"/>
      <c r="Q191" s="173"/>
      <c r="R191" s="173"/>
      <c r="S191" s="175">
        <f t="shared" si="318"/>
        <v>0</v>
      </c>
      <c r="T191" s="195"/>
    </row>
    <row r="192" spans="1:20" s="813" customFormat="1" ht="25.5" customHeight="1" x14ac:dyDescent="0.25">
      <c r="A192" s="381" t="s">
        <v>331</v>
      </c>
      <c r="B192" s="382"/>
      <c r="C192" s="383">
        <f>C193+C198+C211+C268+C281+C283</f>
        <v>0</v>
      </c>
      <c r="D192" s="383">
        <f t="shared" ref="D192:H192" si="386">D193+D198+D211+D268+D281+D283</f>
        <v>30</v>
      </c>
      <c r="E192" s="383">
        <f t="shared" si="386"/>
        <v>30</v>
      </c>
      <c r="F192" s="383">
        <f t="shared" si="386"/>
        <v>0</v>
      </c>
      <c r="G192" s="383">
        <f t="shared" si="386"/>
        <v>0</v>
      </c>
      <c r="H192" s="383">
        <f t="shared" si="386"/>
        <v>0</v>
      </c>
      <c r="I192" s="379">
        <f t="shared" si="257"/>
        <v>0</v>
      </c>
      <c r="J192" s="384">
        <f t="shared" ref="J192" si="387">J193+J198+J211+J268+J281+J283</f>
        <v>0</v>
      </c>
      <c r="K192" s="825" t="s">
        <v>331</v>
      </c>
      <c r="L192" s="826"/>
      <c r="M192" s="827">
        <f t="shared" ref="M192:R192" si="388">M193+M198+M211+M268+M281+M283</f>
        <v>0</v>
      </c>
      <c r="N192" s="827">
        <f t="shared" si="388"/>
        <v>30</v>
      </c>
      <c r="O192" s="827">
        <f t="shared" si="388"/>
        <v>30</v>
      </c>
      <c r="P192" s="827">
        <f t="shared" si="388"/>
        <v>0</v>
      </c>
      <c r="Q192" s="827">
        <f t="shared" si="388"/>
        <v>0</v>
      </c>
      <c r="R192" s="827">
        <f t="shared" si="388"/>
        <v>0</v>
      </c>
      <c r="S192" s="811">
        <f t="shared" si="318"/>
        <v>0</v>
      </c>
      <c r="T192" s="828">
        <f>T193+T198+T211+T268+T281+T283</f>
        <v>0</v>
      </c>
    </row>
    <row r="193" spans="1:20" ht="30.75" customHeight="1" x14ac:dyDescent="0.25">
      <c r="A193" s="45" t="s">
        <v>542</v>
      </c>
      <c r="B193" s="63">
        <v>51</v>
      </c>
      <c r="C193" s="25">
        <f>C194</f>
        <v>0</v>
      </c>
      <c r="D193" s="25">
        <f t="shared" ref="D193:J193" si="389">D194</f>
        <v>30</v>
      </c>
      <c r="E193" s="25">
        <f t="shared" si="389"/>
        <v>30</v>
      </c>
      <c r="F193" s="25">
        <f t="shared" si="389"/>
        <v>0</v>
      </c>
      <c r="G193" s="25">
        <f t="shared" si="389"/>
        <v>0</v>
      </c>
      <c r="H193" s="25">
        <f t="shared" si="389"/>
        <v>0</v>
      </c>
      <c r="I193" s="16">
        <f t="shared" si="257"/>
        <v>0</v>
      </c>
      <c r="J193" s="38">
        <f t="shared" si="389"/>
        <v>0</v>
      </c>
      <c r="K193" s="212" t="s">
        <v>542</v>
      </c>
      <c r="L193" s="183">
        <v>51</v>
      </c>
      <c r="M193" s="171">
        <f>M194</f>
        <v>0</v>
      </c>
      <c r="N193" s="171">
        <f t="shared" ref="N193:T193" si="390">N194</f>
        <v>30</v>
      </c>
      <c r="O193" s="171">
        <f t="shared" si="390"/>
        <v>30</v>
      </c>
      <c r="P193" s="171">
        <f t="shared" si="390"/>
        <v>0</v>
      </c>
      <c r="Q193" s="171">
        <f t="shared" si="390"/>
        <v>0</v>
      </c>
      <c r="R193" s="171">
        <f t="shared" si="390"/>
        <v>0</v>
      </c>
      <c r="S193" s="169">
        <f t="shared" si="318"/>
        <v>0</v>
      </c>
      <c r="T193" s="193">
        <f t="shared" si="390"/>
        <v>0</v>
      </c>
    </row>
    <row r="194" spans="1:20" ht="20.25" customHeight="1" x14ac:dyDescent="0.25">
      <c r="A194" s="44" t="s">
        <v>543</v>
      </c>
      <c r="B194" s="37" t="s">
        <v>332</v>
      </c>
      <c r="C194" s="25">
        <f>C195+C196+C197</f>
        <v>0</v>
      </c>
      <c r="D194" s="25">
        <f t="shared" ref="D194:H194" si="391">D195+D196+D197</f>
        <v>30</v>
      </c>
      <c r="E194" s="25">
        <f t="shared" si="391"/>
        <v>30</v>
      </c>
      <c r="F194" s="25">
        <f t="shared" si="391"/>
        <v>0</v>
      </c>
      <c r="G194" s="25">
        <f t="shared" si="391"/>
        <v>0</v>
      </c>
      <c r="H194" s="25">
        <f t="shared" si="391"/>
        <v>0</v>
      </c>
      <c r="I194" s="16">
        <f t="shared" si="257"/>
        <v>0</v>
      </c>
      <c r="J194" s="38">
        <f t="shared" ref="J194" si="392">J195+J196+J197</f>
        <v>0</v>
      </c>
      <c r="K194" s="192" t="s">
        <v>543</v>
      </c>
      <c r="L194" s="177" t="s">
        <v>332</v>
      </c>
      <c r="M194" s="171">
        <f t="shared" ref="M194:R194" si="393">M195+M196+M197</f>
        <v>0</v>
      </c>
      <c r="N194" s="171">
        <f t="shared" si="393"/>
        <v>30</v>
      </c>
      <c r="O194" s="171">
        <f t="shared" si="393"/>
        <v>30</v>
      </c>
      <c r="P194" s="171">
        <f t="shared" si="393"/>
        <v>0</v>
      </c>
      <c r="Q194" s="171">
        <f t="shared" si="393"/>
        <v>0</v>
      </c>
      <c r="R194" s="171">
        <f t="shared" si="393"/>
        <v>0</v>
      </c>
      <c r="S194" s="169">
        <f t="shared" si="318"/>
        <v>0</v>
      </c>
      <c r="T194" s="193">
        <f>T195+T196+T197</f>
        <v>0</v>
      </c>
    </row>
    <row r="195" spans="1:20" x14ac:dyDescent="0.25">
      <c r="A195" s="42" t="s">
        <v>333</v>
      </c>
      <c r="B195" s="35" t="s">
        <v>334</v>
      </c>
      <c r="C195" s="28">
        <f t="shared" ref="C195" si="394">V195</f>
        <v>0</v>
      </c>
      <c r="D195" s="28">
        <f t="shared" ref="D195" si="395">W195</f>
        <v>0</v>
      </c>
      <c r="E195" s="28">
        <f t="shared" ref="E195" si="396">X195</f>
        <v>0</v>
      </c>
      <c r="F195" s="28">
        <f t="shared" ref="F195" si="397">Y195</f>
        <v>0</v>
      </c>
      <c r="G195" s="28">
        <f t="shared" ref="G195" si="398">Z195</f>
        <v>0</v>
      </c>
      <c r="H195" s="28">
        <f t="shared" ref="H195:J195" si="399">AA195</f>
        <v>0</v>
      </c>
      <c r="I195" s="29">
        <f t="shared" si="257"/>
        <v>0</v>
      </c>
      <c r="J195" s="133">
        <f t="shared" si="399"/>
        <v>0</v>
      </c>
      <c r="K195" s="210" t="s">
        <v>333</v>
      </c>
      <c r="L195" s="172" t="s">
        <v>334</v>
      </c>
      <c r="M195" s="171"/>
      <c r="N195" s="173"/>
      <c r="O195" s="173"/>
      <c r="P195" s="173"/>
      <c r="Q195" s="173"/>
      <c r="R195" s="173"/>
      <c r="S195" s="175">
        <f t="shared" si="318"/>
        <v>0</v>
      </c>
      <c r="T195" s="195"/>
    </row>
    <row r="196" spans="1:20" ht="33.75" customHeight="1" x14ac:dyDescent="0.25">
      <c r="A196" s="64" t="s">
        <v>544</v>
      </c>
      <c r="B196" s="35" t="s">
        <v>336</v>
      </c>
      <c r="C196" s="28">
        <f t="shared" ref="C196" si="400">V196</f>
        <v>0</v>
      </c>
      <c r="D196" s="28">
        <f t="shared" ref="D196" si="401">W196</f>
        <v>0</v>
      </c>
      <c r="E196" s="28">
        <f t="shared" ref="E196" si="402">X196</f>
        <v>0</v>
      </c>
      <c r="F196" s="28">
        <f t="shared" ref="F196" si="403">Y196</f>
        <v>0</v>
      </c>
      <c r="G196" s="28">
        <f t="shared" ref="G196" si="404">Z196</f>
        <v>0</v>
      </c>
      <c r="H196" s="28">
        <f t="shared" ref="H196:J197" si="405">AA196</f>
        <v>0</v>
      </c>
      <c r="I196" s="29">
        <f t="shared" si="257"/>
        <v>0</v>
      </c>
      <c r="J196" s="133">
        <f t="shared" si="405"/>
        <v>0</v>
      </c>
      <c r="K196" s="210" t="s">
        <v>544</v>
      </c>
      <c r="L196" s="172" t="s">
        <v>336</v>
      </c>
      <c r="M196" s="171"/>
      <c r="N196" s="173"/>
      <c r="O196" s="173"/>
      <c r="P196" s="173"/>
      <c r="Q196" s="173"/>
      <c r="R196" s="173"/>
      <c r="S196" s="175">
        <f t="shared" si="318"/>
        <v>0</v>
      </c>
      <c r="T196" s="195"/>
    </row>
    <row r="197" spans="1:20" x14ac:dyDescent="0.25">
      <c r="A197" s="64" t="s">
        <v>337</v>
      </c>
      <c r="B197" s="35" t="s">
        <v>338</v>
      </c>
      <c r="C197" s="28">
        <f>M197</f>
        <v>0</v>
      </c>
      <c r="D197" s="28">
        <f t="shared" ref="D197:H197" si="406">N197</f>
        <v>30</v>
      </c>
      <c r="E197" s="28">
        <f t="shared" si="406"/>
        <v>30</v>
      </c>
      <c r="F197" s="28">
        <f t="shared" si="406"/>
        <v>0</v>
      </c>
      <c r="G197" s="28">
        <f t="shared" si="406"/>
        <v>0</v>
      </c>
      <c r="H197" s="28">
        <f t="shared" si="406"/>
        <v>0</v>
      </c>
      <c r="I197" s="29">
        <f t="shared" si="257"/>
        <v>0</v>
      </c>
      <c r="J197" s="133">
        <f t="shared" si="405"/>
        <v>0</v>
      </c>
      <c r="K197" s="210" t="s">
        <v>337</v>
      </c>
      <c r="L197" s="172" t="s">
        <v>338</v>
      </c>
      <c r="M197" s="171">
        <f>'50,07 PS1'!C197</f>
        <v>0</v>
      </c>
      <c r="N197" s="171">
        <v>30</v>
      </c>
      <c r="O197" s="171">
        <v>30</v>
      </c>
      <c r="P197" s="171">
        <f>'50,07 PS1'!F197</f>
        <v>0</v>
      </c>
      <c r="Q197" s="171">
        <f>'50,07 PS1'!G197</f>
        <v>0</v>
      </c>
      <c r="R197" s="171">
        <f>'50,07 PS1'!H197</f>
        <v>0</v>
      </c>
      <c r="S197" s="175">
        <f t="shared" si="318"/>
        <v>0</v>
      </c>
      <c r="T197" s="195"/>
    </row>
    <row r="198" spans="1:20" x14ac:dyDescent="0.25">
      <c r="A198" s="48" t="s">
        <v>339</v>
      </c>
      <c r="B198" s="37" t="s">
        <v>340</v>
      </c>
      <c r="C198" s="25">
        <f>C199</f>
        <v>0</v>
      </c>
      <c r="D198" s="25">
        <f t="shared" ref="D198:J198" si="407">D199</f>
        <v>0</v>
      </c>
      <c r="E198" s="25">
        <f t="shared" si="407"/>
        <v>0</v>
      </c>
      <c r="F198" s="25">
        <f t="shared" si="407"/>
        <v>0</v>
      </c>
      <c r="G198" s="25">
        <f t="shared" si="407"/>
        <v>0</v>
      </c>
      <c r="H198" s="25">
        <f t="shared" si="407"/>
        <v>0</v>
      </c>
      <c r="I198" s="16">
        <f t="shared" si="257"/>
        <v>0</v>
      </c>
      <c r="J198" s="38">
        <f t="shared" si="407"/>
        <v>0</v>
      </c>
      <c r="K198" s="198" t="s">
        <v>339</v>
      </c>
      <c r="L198" s="177" t="s">
        <v>340</v>
      </c>
      <c r="M198" s="171">
        <f>M199</f>
        <v>0</v>
      </c>
      <c r="N198" s="171">
        <f t="shared" ref="N198:T198" si="408">N199</f>
        <v>0</v>
      </c>
      <c r="O198" s="171">
        <f t="shared" si="408"/>
        <v>0</v>
      </c>
      <c r="P198" s="171">
        <f t="shared" si="408"/>
        <v>0</v>
      </c>
      <c r="Q198" s="171">
        <f t="shared" si="408"/>
        <v>0</v>
      </c>
      <c r="R198" s="171">
        <f t="shared" si="408"/>
        <v>0</v>
      </c>
      <c r="S198" s="169">
        <f t="shared" si="318"/>
        <v>0</v>
      </c>
      <c r="T198" s="193">
        <f t="shared" si="408"/>
        <v>0</v>
      </c>
    </row>
    <row r="199" spans="1:20" ht="25.5" x14ac:dyDescent="0.25">
      <c r="A199" s="23" t="s">
        <v>545</v>
      </c>
      <c r="B199" s="37" t="s">
        <v>251</v>
      </c>
      <c r="C199" s="25">
        <f>C200+C201+C202+C203+C204+C205+C206+C207+C208+C209+C210</f>
        <v>0</v>
      </c>
      <c r="D199" s="25">
        <f t="shared" ref="D199:H199" si="409">D200+D201+D202+D203+D204+D205+D206+D207+D208+D209+D210</f>
        <v>0</v>
      </c>
      <c r="E199" s="25">
        <f t="shared" si="409"/>
        <v>0</v>
      </c>
      <c r="F199" s="25">
        <f t="shared" si="409"/>
        <v>0</v>
      </c>
      <c r="G199" s="25">
        <f t="shared" si="409"/>
        <v>0</v>
      </c>
      <c r="H199" s="25">
        <f t="shared" si="409"/>
        <v>0</v>
      </c>
      <c r="I199" s="16">
        <f t="shared" si="257"/>
        <v>0</v>
      </c>
      <c r="J199" s="38">
        <f t="shared" ref="J199" si="410">J200+J201+J202+J203+J204+J205+J206+J207+J208+J209+J210</f>
        <v>0</v>
      </c>
      <c r="K199" s="192" t="s">
        <v>545</v>
      </c>
      <c r="L199" s="177" t="s">
        <v>251</v>
      </c>
      <c r="M199" s="171">
        <f t="shared" ref="M199:R199" si="411">M200+M201+M202+M203+M204+M205+M206+M207+M208+M209+M210</f>
        <v>0</v>
      </c>
      <c r="N199" s="171">
        <f t="shared" si="411"/>
        <v>0</v>
      </c>
      <c r="O199" s="171">
        <f t="shared" si="411"/>
        <v>0</v>
      </c>
      <c r="P199" s="171">
        <f t="shared" si="411"/>
        <v>0</v>
      </c>
      <c r="Q199" s="171">
        <f t="shared" si="411"/>
        <v>0</v>
      </c>
      <c r="R199" s="171">
        <f t="shared" si="411"/>
        <v>0</v>
      </c>
      <c r="S199" s="169">
        <f t="shared" si="318"/>
        <v>0</v>
      </c>
      <c r="T199" s="193">
        <f>T200+T201+T202+T203+T204+T205+T206+T207+T208+T209+T210</f>
        <v>0</v>
      </c>
    </row>
    <row r="200" spans="1:20" x14ac:dyDescent="0.25">
      <c r="A200" s="34" t="s">
        <v>341</v>
      </c>
      <c r="B200" s="35" t="s">
        <v>342</v>
      </c>
      <c r="C200" s="28">
        <f t="shared" ref="C200:C202" si="412">V200</f>
        <v>0</v>
      </c>
      <c r="D200" s="28">
        <f t="shared" ref="D200:D202" si="413">W200</f>
        <v>0</v>
      </c>
      <c r="E200" s="28">
        <f t="shared" ref="E200:E202" si="414">X200</f>
        <v>0</v>
      </c>
      <c r="F200" s="28">
        <f t="shared" ref="F200:F202" si="415">Y200</f>
        <v>0</v>
      </c>
      <c r="G200" s="28">
        <f t="shared" ref="G200:G202" si="416">Z200</f>
        <v>0</v>
      </c>
      <c r="H200" s="28">
        <f t="shared" ref="H200:J202" si="417">AA200</f>
        <v>0</v>
      </c>
      <c r="I200" s="29">
        <f t="shared" si="257"/>
        <v>0</v>
      </c>
      <c r="J200" s="133">
        <f t="shared" si="417"/>
        <v>0</v>
      </c>
      <c r="K200" s="197" t="s">
        <v>341</v>
      </c>
      <c r="L200" s="172" t="s">
        <v>342</v>
      </c>
      <c r="M200" s="171"/>
      <c r="N200" s="173"/>
      <c r="O200" s="173"/>
      <c r="P200" s="173"/>
      <c r="Q200" s="173"/>
      <c r="R200" s="173"/>
      <c r="S200" s="175">
        <f t="shared" si="318"/>
        <v>0</v>
      </c>
      <c r="T200" s="195"/>
    </row>
    <row r="201" spans="1:20" x14ac:dyDescent="0.25">
      <c r="A201" s="34" t="s">
        <v>546</v>
      </c>
      <c r="B201" s="35" t="s">
        <v>547</v>
      </c>
      <c r="C201" s="28">
        <f t="shared" si="412"/>
        <v>0</v>
      </c>
      <c r="D201" s="28">
        <f t="shared" si="413"/>
        <v>0</v>
      </c>
      <c r="E201" s="28">
        <f t="shared" si="414"/>
        <v>0</v>
      </c>
      <c r="F201" s="28">
        <f t="shared" si="415"/>
        <v>0</v>
      </c>
      <c r="G201" s="28">
        <f t="shared" si="416"/>
        <v>0</v>
      </c>
      <c r="H201" s="28">
        <f t="shared" si="417"/>
        <v>0</v>
      </c>
      <c r="I201" s="29">
        <f t="shared" si="257"/>
        <v>0</v>
      </c>
      <c r="J201" s="133">
        <f t="shared" si="417"/>
        <v>0</v>
      </c>
      <c r="K201" s="197" t="s">
        <v>546</v>
      </c>
      <c r="L201" s="172" t="s">
        <v>547</v>
      </c>
      <c r="M201" s="171"/>
      <c r="N201" s="173"/>
      <c r="O201" s="173"/>
      <c r="P201" s="173"/>
      <c r="Q201" s="173"/>
      <c r="R201" s="173"/>
      <c r="S201" s="175">
        <f t="shared" si="318"/>
        <v>0</v>
      </c>
      <c r="T201" s="195"/>
    </row>
    <row r="202" spans="1:20" ht="15.75" thickBot="1" x14ac:dyDescent="0.3">
      <c r="A202" s="166" t="s">
        <v>343</v>
      </c>
      <c r="B202" s="122" t="s">
        <v>344</v>
      </c>
      <c r="C202" s="123">
        <f t="shared" si="412"/>
        <v>0</v>
      </c>
      <c r="D202" s="123">
        <f t="shared" si="413"/>
        <v>0</v>
      </c>
      <c r="E202" s="123">
        <f t="shared" si="414"/>
        <v>0</v>
      </c>
      <c r="F202" s="123">
        <f t="shared" si="415"/>
        <v>0</v>
      </c>
      <c r="G202" s="123">
        <f t="shared" si="416"/>
        <v>0</v>
      </c>
      <c r="H202" s="123">
        <f t="shared" si="417"/>
        <v>0</v>
      </c>
      <c r="I202" s="167">
        <f t="shared" si="257"/>
        <v>0</v>
      </c>
      <c r="J202" s="136">
        <f t="shared" si="417"/>
        <v>0</v>
      </c>
      <c r="K202" s="199" t="s">
        <v>343</v>
      </c>
      <c r="L202" s="200" t="s">
        <v>344</v>
      </c>
      <c r="M202" s="223"/>
      <c r="N202" s="202"/>
      <c r="O202" s="202"/>
      <c r="P202" s="202"/>
      <c r="Q202" s="202"/>
      <c r="R202" s="202"/>
      <c r="S202" s="203">
        <f t="shared" si="318"/>
        <v>0</v>
      </c>
      <c r="T202" s="204"/>
    </row>
    <row r="203" spans="1:20" x14ac:dyDescent="0.25">
      <c r="A203" s="165" t="s">
        <v>345</v>
      </c>
      <c r="B203" s="53" t="s">
        <v>346</v>
      </c>
      <c r="C203" s="116">
        <f t="shared" ref="C203:C210" si="418">V203</f>
        <v>0</v>
      </c>
      <c r="D203" s="116">
        <f t="shared" ref="D203:D210" si="419">W203</f>
        <v>0</v>
      </c>
      <c r="E203" s="116">
        <f t="shared" ref="E203:E210" si="420">X203</f>
        <v>0</v>
      </c>
      <c r="F203" s="116">
        <f t="shared" ref="F203:F210" si="421">Y203</f>
        <v>0</v>
      </c>
      <c r="G203" s="116">
        <f t="shared" ref="G203:G210" si="422">Z203</f>
        <v>0</v>
      </c>
      <c r="H203" s="116">
        <f t="shared" ref="H203:J210" si="423">AA203</f>
        <v>0</v>
      </c>
      <c r="I203" s="29">
        <f t="shared" si="257"/>
        <v>0</v>
      </c>
      <c r="J203" s="116">
        <f t="shared" si="423"/>
        <v>0</v>
      </c>
      <c r="K203" s="221" t="s">
        <v>345</v>
      </c>
      <c r="L203" s="215" t="s">
        <v>346</v>
      </c>
      <c r="M203" s="207"/>
      <c r="N203" s="217"/>
      <c r="O203" s="217"/>
      <c r="P203" s="217"/>
      <c r="Q203" s="217"/>
      <c r="R203" s="217"/>
      <c r="S203" s="218">
        <f t="shared" si="318"/>
        <v>0</v>
      </c>
      <c r="T203" s="219"/>
    </row>
    <row r="204" spans="1:20" ht="30" customHeight="1" x14ac:dyDescent="0.25">
      <c r="A204" s="162" t="s">
        <v>347</v>
      </c>
      <c r="B204" s="163" t="s">
        <v>348</v>
      </c>
      <c r="C204" s="28">
        <f t="shared" si="418"/>
        <v>0</v>
      </c>
      <c r="D204" s="28">
        <f t="shared" si="419"/>
        <v>0</v>
      </c>
      <c r="E204" s="28">
        <f t="shared" si="420"/>
        <v>0</v>
      </c>
      <c r="F204" s="28">
        <f t="shared" si="421"/>
        <v>0</v>
      </c>
      <c r="G204" s="28">
        <f t="shared" si="422"/>
        <v>0</v>
      </c>
      <c r="H204" s="28">
        <f t="shared" si="423"/>
        <v>0</v>
      </c>
      <c r="I204" s="164">
        <f t="shared" si="257"/>
        <v>0</v>
      </c>
      <c r="J204" s="28">
        <f t="shared" si="423"/>
        <v>0</v>
      </c>
      <c r="K204" s="194" t="s">
        <v>347</v>
      </c>
      <c r="L204" s="172" t="s">
        <v>348</v>
      </c>
      <c r="M204" s="171"/>
      <c r="N204" s="173"/>
      <c r="O204" s="173"/>
      <c r="P204" s="173"/>
      <c r="Q204" s="173"/>
      <c r="R204" s="173"/>
      <c r="S204" s="175">
        <f t="shared" si="318"/>
        <v>0</v>
      </c>
      <c r="T204" s="195"/>
    </row>
    <row r="205" spans="1:20" ht="39.75" customHeight="1" x14ac:dyDescent="0.25">
      <c r="A205" s="124" t="s">
        <v>548</v>
      </c>
      <c r="B205" s="53" t="s">
        <v>549</v>
      </c>
      <c r="C205" s="28">
        <f t="shared" si="418"/>
        <v>0</v>
      </c>
      <c r="D205" s="28">
        <f t="shared" si="419"/>
        <v>0</v>
      </c>
      <c r="E205" s="28">
        <f t="shared" si="420"/>
        <v>0</v>
      </c>
      <c r="F205" s="28">
        <f t="shared" si="421"/>
        <v>0</v>
      </c>
      <c r="G205" s="28">
        <f t="shared" si="422"/>
        <v>0</v>
      </c>
      <c r="H205" s="28">
        <f t="shared" si="423"/>
        <v>0</v>
      </c>
      <c r="I205" s="29">
        <f t="shared" ref="I205:I268" si="424">G205-H205</f>
        <v>0</v>
      </c>
      <c r="J205" s="28">
        <f t="shared" si="423"/>
        <v>0</v>
      </c>
      <c r="K205" s="194" t="s">
        <v>548</v>
      </c>
      <c r="L205" s="172" t="s">
        <v>549</v>
      </c>
      <c r="M205" s="171"/>
      <c r="N205" s="173"/>
      <c r="O205" s="173"/>
      <c r="P205" s="173"/>
      <c r="Q205" s="173"/>
      <c r="R205" s="173"/>
      <c r="S205" s="175">
        <f t="shared" si="318"/>
        <v>0</v>
      </c>
      <c r="T205" s="195"/>
    </row>
    <row r="206" spans="1:20" ht="29.25" customHeight="1" x14ac:dyDescent="0.25">
      <c r="A206" s="26" t="s">
        <v>349</v>
      </c>
      <c r="B206" s="35" t="s">
        <v>350</v>
      </c>
      <c r="C206" s="28">
        <f t="shared" si="418"/>
        <v>0</v>
      </c>
      <c r="D206" s="28">
        <f t="shared" si="419"/>
        <v>0</v>
      </c>
      <c r="E206" s="28">
        <f t="shared" si="420"/>
        <v>0</v>
      </c>
      <c r="F206" s="28">
        <f t="shared" si="421"/>
        <v>0</v>
      </c>
      <c r="G206" s="28">
        <f t="shared" si="422"/>
        <v>0</v>
      </c>
      <c r="H206" s="28">
        <f t="shared" si="423"/>
        <v>0</v>
      </c>
      <c r="I206" s="29">
        <f t="shared" si="424"/>
        <v>0</v>
      </c>
      <c r="J206" s="28">
        <f t="shared" si="423"/>
        <v>0</v>
      </c>
      <c r="K206" s="194" t="s">
        <v>349</v>
      </c>
      <c r="L206" s="172" t="s">
        <v>350</v>
      </c>
      <c r="M206" s="171"/>
      <c r="N206" s="173"/>
      <c r="O206" s="173"/>
      <c r="P206" s="173"/>
      <c r="Q206" s="173"/>
      <c r="R206" s="173"/>
      <c r="S206" s="175">
        <f t="shared" si="318"/>
        <v>0</v>
      </c>
      <c r="T206" s="195"/>
    </row>
    <row r="207" spans="1:20" x14ac:dyDescent="0.25">
      <c r="A207" s="26" t="s">
        <v>351</v>
      </c>
      <c r="B207" s="35" t="s">
        <v>352</v>
      </c>
      <c r="C207" s="28">
        <f t="shared" si="418"/>
        <v>0</v>
      </c>
      <c r="D207" s="28">
        <f t="shared" si="419"/>
        <v>0</v>
      </c>
      <c r="E207" s="28">
        <f t="shared" si="420"/>
        <v>0</v>
      </c>
      <c r="F207" s="28">
        <f t="shared" si="421"/>
        <v>0</v>
      </c>
      <c r="G207" s="28">
        <f t="shared" si="422"/>
        <v>0</v>
      </c>
      <c r="H207" s="28">
        <f t="shared" si="423"/>
        <v>0</v>
      </c>
      <c r="I207" s="29">
        <f t="shared" si="424"/>
        <v>0</v>
      </c>
      <c r="J207" s="28">
        <f t="shared" si="423"/>
        <v>0</v>
      </c>
      <c r="K207" s="194" t="s">
        <v>351</v>
      </c>
      <c r="L207" s="172" t="s">
        <v>352</v>
      </c>
      <c r="M207" s="171"/>
      <c r="N207" s="173"/>
      <c r="O207" s="173"/>
      <c r="P207" s="173"/>
      <c r="Q207" s="173"/>
      <c r="R207" s="173"/>
      <c r="S207" s="175">
        <f t="shared" si="318"/>
        <v>0</v>
      </c>
      <c r="T207" s="195"/>
    </row>
    <row r="208" spans="1:20" x14ac:dyDescent="0.25">
      <c r="A208" s="46" t="s">
        <v>353</v>
      </c>
      <c r="B208" s="47" t="s">
        <v>354</v>
      </c>
      <c r="C208" s="28">
        <f t="shared" si="418"/>
        <v>0</v>
      </c>
      <c r="D208" s="28">
        <f t="shared" si="419"/>
        <v>0</v>
      </c>
      <c r="E208" s="28">
        <f t="shared" si="420"/>
        <v>0</v>
      </c>
      <c r="F208" s="28">
        <f t="shared" si="421"/>
        <v>0</v>
      </c>
      <c r="G208" s="28">
        <f t="shared" si="422"/>
        <v>0</v>
      </c>
      <c r="H208" s="28">
        <f t="shared" si="423"/>
        <v>0</v>
      </c>
      <c r="I208" s="29">
        <f t="shared" si="424"/>
        <v>0</v>
      </c>
      <c r="J208" s="28">
        <f t="shared" si="423"/>
        <v>0</v>
      </c>
      <c r="K208" s="197" t="s">
        <v>353</v>
      </c>
      <c r="L208" s="172" t="s">
        <v>354</v>
      </c>
      <c r="M208" s="171"/>
      <c r="N208" s="173"/>
      <c r="O208" s="173"/>
      <c r="P208" s="173"/>
      <c r="Q208" s="173"/>
      <c r="R208" s="173"/>
      <c r="S208" s="175">
        <f t="shared" si="318"/>
        <v>0</v>
      </c>
      <c r="T208" s="195"/>
    </row>
    <row r="209" spans="1:20" x14ac:dyDescent="0.25">
      <c r="A209" s="66" t="s">
        <v>355</v>
      </c>
      <c r="B209" s="47" t="s">
        <v>356</v>
      </c>
      <c r="C209" s="28">
        <f t="shared" si="418"/>
        <v>0</v>
      </c>
      <c r="D209" s="28">
        <f t="shared" si="419"/>
        <v>0</v>
      </c>
      <c r="E209" s="28">
        <f t="shared" si="420"/>
        <v>0</v>
      </c>
      <c r="F209" s="28">
        <f t="shared" si="421"/>
        <v>0</v>
      </c>
      <c r="G209" s="28">
        <f t="shared" si="422"/>
        <v>0</v>
      </c>
      <c r="H209" s="28">
        <f t="shared" si="423"/>
        <v>0</v>
      </c>
      <c r="I209" s="29">
        <f t="shared" si="424"/>
        <v>0</v>
      </c>
      <c r="J209" s="28">
        <f t="shared" si="423"/>
        <v>0</v>
      </c>
      <c r="K209" s="225" t="s">
        <v>355</v>
      </c>
      <c r="L209" s="172" t="s">
        <v>356</v>
      </c>
      <c r="M209" s="171"/>
      <c r="N209" s="173"/>
      <c r="O209" s="173"/>
      <c r="P209" s="173"/>
      <c r="Q209" s="173"/>
      <c r="R209" s="173"/>
      <c r="S209" s="175">
        <f t="shared" si="318"/>
        <v>0</v>
      </c>
      <c r="T209" s="195"/>
    </row>
    <row r="210" spans="1:20" x14ac:dyDescent="0.25">
      <c r="A210" s="66" t="s">
        <v>550</v>
      </c>
      <c r="B210" s="47" t="s">
        <v>551</v>
      </c>
      <c r="C210" s="28">
        <f t="shared" si="418"/>
        <v>0</v>
      </c>
      <c r="D210" s="28">
        <f t="shared" si="419"/>
        <v>0</v>
      </c>
      <c r="E210" s="28">
        <f t="shared" si="420"/>
        <v>0</v>
      </c>
      <c r="F210" s="28">
        <f t="shared" si="421"/>
        <v>0</v>
      </c>
      <c r="G210" s="28">
        <f t="shared" si="422"/>
        <v>0</v>
      </c>
      <c r="H210" s="28">
        <f t="shared" si="423"/>
        <v>0</v>
      </c>
      <c r="I210" s="29">
        <f t="shared" si="424"/>
        <v>0</v>
      </c>
      <c r="J210" s="28">
        <f t="shared" si="423"/>
        <v>0</v>
      </c>
      <c r="K210" s="225" t="s">
        <v>550</v>
      </c>
      <c r="L210" s="172" t="s">
        <v>551</v>
      </c>
      <c r="M210" s="171"/>
      <c r="N210" s="173"/>
      <c r="O210" s="173"/>
      <c r="P210" s="173"/>
      <c r="Q210" s="173"/>
      <c r="R210" s="173"/>
      <c r="S210" s="175">
        <f t="shared" si="318"/>
        <v>0</v>
      </c>
      <c r="T210" s="195"/>
    </row>
    <row r="211" spans="1:20" ht="38.25" x14ac:dyDescent="0.25">
      <c r="A211" s="45" t="s">
        <v>552</v>
      </c>
      <c r="B211" s="37" t="s">
        <v>357</v>
      </c>
      <c r="C211" s="25">
        <f>C212</f>
        <v>0</v>
      </c>
      <c r="D211" s="25">
        <f t="shared" ref="D211:J211" si="425">D212</f>
        <v>0</v>
      </c>
      <c r="E211" s="25">
        <f t="shared" si="425"/>
        <v>0</v>
      </c>
      <c r="F211" s="25">
        <f t="shared" si="425"/>
        <v>0</v>
      </c>
      <c r="G211" s="25">
        <f t="shared" si="425"/>
        <v>0</v>
      </c>
      <c r="H211" s="25">
        <f t="shared" si="425"/>
        <v>0</v>
      </c>
      <c r="I211" s="16">
        <f t="shared" si="424"/>
        <v>0</v>
      </c>
      <c r="J211" s="25">
        <f t="shared" si="425"/>
        <v>0</v>
      </c>
      <c r="K211" s="212" t="s">
        <v>553</v>
      </c>
      <c r="L211" s="177" t="s">
        <v>357</v>
      </c>
      <c r="M211" s="171">
        <f>M212</f>
        <v>0</v>
      </c>
      <c r="N211" s="171">
        <f t="shared" ref="N211:T211" si="426">N212</f>
        <v>0</v>
      </c>
      <c r="O211" s="171">
        <f t="shared" si="426"/>
        <v>0</v>
      </c>
      <c r="P211" s="171">
        <f t="shared" si="426"/>
        <v>0</v>
      </c>
      <c r="Q211" s="171">
        <f t="shared" si="426"/>
        <v>0</v>
      </c>
      <c r="R211" s="171">
        <f t="shared" si="426"/>
        <v>0</v>
      </c>
      <c r="S211" s="169">
        <f t="shared" si="318"/>
        <v>0</v>
      </c>
      <c r="T211" s="193">
        <f t="shared" si="426"/>
        <v>0</v>
      </c>
    </row>
    <row r="212" spans="1:20" ht="25.5" x14ac:dyDescent="0.25">
      <c r="A212" s="45" t="s">
        <v>358</v>
      </c>
      <c r="B212" s="37" t="s">
        <v>359</v>
      </c>
      <c r="C212" s="25">
        <f>C213+C214+C215</f>
        <v>0</v>
      </c>
      <c r="D212" s="25">
        <f t="shared" ref="D212:H212" si="427">D213+D214+D215</f>
        <v>0</v>
      </c>
      <c r="E212" s="25">
        <f t="shared" si="427"/>
        <v>0</v>
      </c>
      <c r="F212" s="25">
        <f t="shared" si="427"/>
        <v>0</v>
      </c>
      <c r="G212" s="25">
        <f t="shared" si="427"/>
        <v>0</v>
      </c>
      <c r="H212" s="25">
        <f t="shared" si="427"/>
        <v>0</v>
      </c>
      <c r="I212" s="16">
        <f t="shared" si="424"/>
        <v>0</v>
      </c>
      <c r="J212" s="25">
        <f t="shared" ref="J212" si="428">J213+J214+J215</f>
        <v>0</v>
      </c>
      <c r="K212" s="212" t="s">
        <v>554</v>
      </c>
      <c r="L212" s="177" t="s">
        <v>359</v>
      </c>
      <c r="M212" s="171">
        <f t="shared" ref="M212:R212" si="429">M213+M214+M215</f>
        <v>0</v>
      </c>
      <c r="N212" s="171">
        <f t="shared" si="429"/>
        <v>0</v>
      </c>
      <c r="O212" s="171">
        <f t="shared" si="429"/>
        <v>0</v>
      </c>
      <c r="P212" s="171">
        <f t="shared" si="429"/>
        <v>0</v>
      </c>
      <c r="Q212" s="171">
        <f t="shared" si="429"/>
        <v>0</v>
      </c>
      <c r="R212" s="171">
        <f t="shared" si="429"/>
        <v>0</v>
      </c>
      <c r="S212" s="169">
        <f t="shared" si="318"/>
        <v>0</v>
      </c>
      <c r="T212" s="193">
        <f>T213+T214+T215</f>
        <v>0</v>
      </c>
    </row>
    <row r="213" spans="1:20" x14ac:dyDescent="0.25">
      <c r="A213" s="26" t="s">
        <v>360</v>
      </c>
      <c r="B213" s="35" t="s">
        <v>361</v>
      </c>
      <c r="C213" s="28">
        <f t="shared" ref="C213:C215" si="430">V213</f>
        <v>0</v>
      </c>
      <c r="D213" s="28">
        <f t="shared" ref="D213:D215" si="431">W213</f>
        <v>0</v>
      </c>
      <c r="E213" s="28">
        <f t="shared" ref="E213:E215" si="432">X213</f>
        <v>0</v>
      </c>
      <c r="F213" s="28">
        <f t="shared" ref="F213:F215" si="433">Y213</f>
        <v>0</v>
      </c>
      <c r="G213" s="28">
        <f t="shared" ref="G213:G215" si="434">Z213</f>
        <v>0</v>
      </c>
      <c r="H213" s="28">
        <f t="shared" ref="H213:J215" si="435">AA213</f>
        <v>0</v>
      </c>
      <c r="I213" s="29">
        <f t="shared" si="424"/>
        <v>0</v>
      </c>
      <c r="J213" s="28">
        <f t="shared" si="435"/>
        <v>0</v>
      </c>
      <c r="K213" s="194" t="s">
        <v>360</v>
      </c>
      <c r="L213" s="172" t="s">
        <v>361</v>
      </c>
      <c r="M213" s="171"/>
      <c r="N213" s="173"/>
      <c r="O213" s="173"/>
      <c r="P213" s="173"/>
      <c r="Q213" s="173"/>
      <c r="R213" s="173"/>
      <c r="S213" s="175">
        <f t="shared" si="318"/>
        <v>0</v>
      </c>
      <c r="T213" s="195"/>
    </row>
    <row r="214" spans="1:20" x14ac:dyDescent="0.25">
      <c r="A214" s="26" t="s">
        <v>362</v>
      </c>
      <c r="B214" s="35" t="s">
        <v>363</v>
      </c>
      <c r="C214" s="28">
        <f t="shared" si="430"/>
        <v>0</v>
      </c>
      <c r="D214" s="28">
        <f t="shared" si="431"/>
        <v>0</v>
      </c>
      <c r="E214" s="28">
        <f t="shared" si="432"/>
        <v>0</v>
      </c>
      <c r="F214" s="28">
        <f t="shared" si="433"/>
        <v>0</v>
      </c>
      <c r="G214" s="28">
        <f t="shared" si="434"/>
        <v>0</v>
      </c>
      <c r="H214" s="28">
        <f t="shared" si="435"/>
        <v>0</v>
      </c>
      <c r="I214" s="29">
        <f t="shared" si="424"/>
        <v>0</v>
      </c>
      <c r="J214" s="28">
        <f t="shared" si="435"/>
        <v>0</v>
      </c>
      <c r="K214" s="194" t="s">
        <v>362</v>
      </c>
      <c r="L214" s="172" t="s">
        <v>363</v>
      </c>
      <c r="M214" s="171"/>
      <c r="N214" s="173"/>
      <c r="O214" s="173"/>
      <c r="P214" s="173"/>
      <c r="Q214" s="173"/>
      <c r="R214" s="173"/>
      <c r="S214" s="175">
        <f t="shared" si="318"/>
        <v>0</v>
      </c>
      <c r="T214" s="195"/>
    </row>
    <row r="215" spans="1:20" x14ac:dyDescent="0.25">
      <c r="A215" s="26" t="s">
        <v>364</v>
      </c>
      <c r="B215" s="35" t="s">
        <v>365</v>
      </c>
      <c r="C215" s="28">
        <f t="shared" si="430"/>
        <v>0</v>
      </c>
      <c r="D215" s="28">
        <f t="shared" si="431"/>
        <v>0</v>
      </c>
      <c r="E215" s="28">
        <f t="shared" si="432"/>
        <v>0</v>
      </c>
      <c r="F215" s="28">
        <f t="shared" si="433"/>
        <v>0</v>
      </c>
      <c r="G215" s="28">
        <f t="shared" si="434"/>
        <v>0</v>
      </c>
      <c r="H215" s="28">
        <f t="shared" si="435"/>
        <v>0</v>
      </c>
      <c r="I215" s="29">
        <f t="shared" si="424"/>
        <v>0</v>
      </c>
      <c r="J215" s="28">
        <f t="shared" si="435"/>
        <v>0</v>
      </c>
      <c r="K215" s="194" t="s">
        <v>364</v>
      </c>
      <c r="L215" s="172" t="s">
        <v>365</v>
      </c>
      <c r="M215" s="171"/>
      <c r="N215" s="173"/>
      <c r="O215" s="173"/>
      <c r="P215" s="173"/>
      <c r="Q215" s="173"/>
      <c r="R215" s="173"/>
      <c r="S215" s="175">
        <f t="shared" si="318"/>
        <v>0</v>
      </c>
      <c r="T215" s="195"/>
    </row>
    <row r="216" spans="1:20" x14ac:dyDescent="0.25">
      <c r="A216" s="45" t="s">
        <v>366</v>
      </c>
      <c r="B216" s="37" t="s">
        <v>367</v>
      </c>
      <c r="C216" s="25">
        <f>C217+C218+C219</f>
        <v>0</v>
      </c>
      <c r="D216" s="25">
        <f t="shared" ref="D216:H216" si="436">D217+D218+D219</f>
        <v>0</v>
      </c>
      <c r="E216" s="25">
        <f t="shared" si="436"/>
        <v>0</v>
      </c>
      <c r="F216" s="25">
        <f t="shared" si="436"/>
        <v>0</v>
      </c>
      <c r="G216" s="25">
        <f t="shared" si="436"/>
        <v>0</v>
      </c>
      <c r="H216" s="25">
        <f t="shared" si="436"/>
        <v>0</v>
      </c>
      <c r="I216" s="16">
        <f t="shared" si="424"/>
        <v>0</v>
      </c>
      <c r="J216" s="25">
        <f t="shared" ref="J216" si="437">J217+J218+J219</f>
        <v>0</v>
      </c>
      <c r="K216" s="191" t="s">
        <v>366</v>
      </c>
      <c r="L216" s="177" t="s">
        <v>367</v>
      </c>
      <c r="M216" s="171">
        <f t="shared" ref="M216:R216" si="438">M217+M218+M219</f>
        <v>0</v>
      </c>
      <c r="N216" s="171">
        <f t="shared" si="438"/>
        <v>0</v>
      </c>
      <c r="O216" s="171">
        <f t="shared" si="438"/>
        <v>0</v>
      </c>
      <c r="P216" s="171">
        <f t="shared" si="438"/>
        <v>0</v>
      </c>
      <c r="Q216" s="171">
        <f t="shared" si="438"/>
        <v>0</v>
      </c>
      <c r="R216" s="171">
        <f t="shared" si="438"/>
        <v>0</v>
      </c>
      <c r="S216" s="169">
        <f t="shared" si="318"/>
        <v>0</v>
      </c>
      <c r="T216" s="193">
        <f>T217+T218+T219</f>
        <v>0</v>
      </c>
    </row>
    <row r="217" spans="1:20" x14ac:dyDescent="0.25">
      <c r="A217" s="26" t="s">
        <v>360</v>
      </c>
      <c r="B217" s="35" t="s">
        <v>368</v>
      </c>
      <c r="C217" s="28">
        <f t="shared" ref="C217:C219" si="439">V217</f>
        <v>0</v>
      </c>
      <c r="D217" s="28">
        <f t="shared" ref="D217:D219" si="440">W217</f>
        <v>0</v>
      </c>
      <c r="E217" s="28">
        <f t="shared" ref="E217:E219" si="441">X217</f>
        <v>0</v>
      </c>
      <c r="F217" s="28">
        <f t="shared" ref="F217:F219" si="442">Y217</f>
        <v>0</v>
      </c>
      <c r="G217" s="28">
        <f t="shared" ref="G217:G219" si="443">Z217</f>
        <v>0</v>
      </c>
      <c r="H217" s="28">
        <f t="shared" ref="H217:J219" si="444">AA217</f>
        <v>0</v>
      </c>
      <c r="I217" s="29">
        <f t="shared" si="424"/>
        <v>0</v>
      </c>
      <c r="J217" s="28">
        <f t="shared" si="444"/>
        <v>0</v>
      </c>
      <c r="K217" s="194" t="s">
        <v>360</v>
      </c>
      <c r="L217" s="172" t="s">
        <v>368</v>
      </c>
      <c r="M217" s="171"/>
      <c r="N217" s="171"/>
      <c r="O217" s="171"/>
      <c r="P217" s="171"/>
      <c r="Q217" s="171"/>
      <c r="R217" s="171"/>
      <c r="S217" s="175">
        <f t="shared" si="318"/>
        <v>0</v>
      </c>
      <c r="T217" s="193"/>
    </row>
    <row r="218" spans="1:20" ht="25.5" customHeight="1" x14ac:dyDescent="0.25">
      <c r="A218" s="26" t="s">
        <v>362</v>
      </c>
      <c r="B218" s="35" t="s">
        <v>369</v>
      </c>
      <c r="C218" s="28">
        <f t="shared" si="439"/>
        <v>0</v>
      </c>
      <c r="D218" s="28">
        <f t="shared" si="440"/>
        <v>0</v>
      </c>
      <c r="E218" s="28">
        <f t="shared" si="441"/>
        <v>0</v>
      </c>
      <c r="F218" s="28">
        <f t="shared" si="442"/>
        <v>0</v>
      </c>
      <c r="G218" s="28">
        <f t="shared" si="443"/>
        <v>0</v>
      </c>
      <c r="H218" s="28">
        <f t="shared" si="444"/>
        <v>0</v>
      </c>
      <c r="I218" s="29">
        <f t="shared" si="424"/>
        <v>0</v>
      </c>
      <c r="J218" s="28">
        <f t="shared" si="444"/>
        <v>0</v>
      </c>
      <c r="K218" s="194" t="s">
        <v>362</v>
      </c>
      <c r="L218" s="172" t="s">
        <v>369</v>
      </c>
      <c r="M218" s="171"/>
      <c r="N218" s="171"/>
      <c r="O218" s="171"/>
      <c r="P218" s="171"/>
      <c r="Q218" s="171"/>
      <c r="R218" s="171"/>
      <c r="S218" s="175">
        <f t="shared" si="318"/>
        <v>0</v>
      </c>
      <c r="T218" s="193"/>
    </row>
    <row r="219" spans="1:20" x14ac:dyDescent="0.25">
      <c r="A219" s="26" t="s">
        <v>364</v>
      </c>
      <c r="B219" s="35" t="s">
        <v>370</v>
      </c>
      <c r="C219" s="28">
        <f t="shared" si="439"/>
        <v>0</v>
      </c>
      <c r="D219" s="28">
        <f t="shared" si="440"/>
        <v>0</v>
      </c>
      <c r="E219" s="28">
        <f t="shared" si="441"/>
        <v>0</v>
      </c>
      <c r="F219" s="28">
        <f t="shared" si="442"/>
        <v>0</v>
      </c>
      <c r="G219" s="28">
        <f t="shared" si="443"/>
        <v>0</v>
      </c>
      <c r="H219" s="28">
        <f t="shared" si="444"/>
        <v>0</v>
      </c>
      <c r="I219" s="29">
        <f t="shared" si="424"/>
        <v>0</v>
      </c>
      <c r="J219" s="28">
        <f t="shared" si="444"/>
        <v>0</v>
      </c>
      <c r="K219" s="194" t="s">
        <v>364</v>
      </c>
      <c r="L219" s="172" t="s">
        <v>370</v>
      </c>
      <c r="M219" s="171"/>
      <c r="N219" s="171"/>
      <c r="O219" s="171"/>
      <c r="P219" s="171"/>
      <c r="Q219" s="171"/>
      <c r="R219" s="171"/>
      <c r="S219" s="175">
        <f t="shared" si="318"/>
        <v>0</v>
      </c>
      <c r="T219" s="193"/>
    </row>
    <row r="220" spans="1:20" x14ac:dyDescent="0.25">
      <c r="A220" s="54" t="s">
        <v>371</v>
      </c>
      <c r="B220" s="37" t="s">
        <v>372</v>
      </c>
      <c r="C220" s="25">
        <f>C221+C222+C223</f>
        <v>0</v>
      </c>
      <c r="D220" s="25">
        <f t="shared" ref="D220:H220" si="445">D221+D222+D223</f>
        <v>0</v>
      </c>
      <c r="E220" s="25">
        <f t="shared" si="445"/>
        <v>0</v>
      </c>
      <c r="F220" s="25">
        <f t="shared" si="445"/>
        <v>0</v>
      </c>
      <c r="G220" s="25">
        <f t="shared" si="445"/>
        <v>0</v>
      </c>
      <c r="H220" s="25">
        <f t="shared" si="445"/>
        <v>0</v>
      </c>
      <c r="I220" s="16">
        <f t="shared" si="424"/>
        <v>0</v>
      </c>
      <c r="J220" s="25">
        <f t="shared" ref="J220" si="446">J221+J222+J223</f>
        <v>0</v>
      </c>
      <c r="K220" s="191" t="s">
        <v>371</v>
      </c>
      <c r="L220" s="177" t="s">
        <v>372</v>
      </c>
      <c r="M220" s="171">
        <f t="shared" ref="M220:R220" si="447">M221+M222+M223</f>
        <v>0</v>
      </c>
      <c r="N220" s="171">
        <f t="shared" si="447"/>
        <v>0</v>
      </c>
      <c r="O220" s="171">
        <f t="shared" si="447"/>
        <v>0</v>
      </c>
      <c r="P220" s="171">
        <f t="shared" si="447"/>
        <v>0</v>
      </c>
      <c r="Q220" s="171">
        <f t="shared" si="447"/>
        <v>0</v>
      </c>
      <c r="R220" s="171">
        <f t="shared" si="447"/>
        <v>0</v>
      </c>
      <c r="S220" s="169">
        <f t="shared" si="318"/>
        <v>0</v>
      </c>
      <c r="T220" s="193">
        <f>T221+T222+T223</f>
        <v>0</v>
      </c>
    </row>
    <row r="221" spans="1:20" x14ac:dyDescent="0.25">
      <c r="A221" s="26" t="s">
        <v>360</v>
      </c>
      <c r="B221" s="35" t="s">
        <v>373</v>
      </c>
      <c r="C221" s="28">
        <f t="shared" ref="C221:C223" si="448">V221</f>
        <v>0</v>
      </c>
      <c r="D221" s="28">
        <f t="shared" ref="D221:D223" si="449">W221</f>
        <v>0</v>
      </c>
      <c r="E221" s="28">
        <f t="shared" ref="E221:E223" si="450">X221</f>
        <v>0</v>
      </c>
      <c r="F221" s="28">
        <f t="shared" ref="F221:F223" si="451">Y221</f>
        <v>0</v>
      </c>
      <c r="G221" s="28">
        <f t="shared" ref="G221:G223" si="452">Z221</f>
        <v>0</v>
      </c>
      <c r="H221" s="28">
        <f t="shared" ref="H221:J223" si="453">AA221</f>
        <v>0</v>
      </c>
      <c r="I221" s="29">
        <f t="shared" si="424"/>
        <v>0</v>
      </c>
      <c r="J221" s="28">
        <f t="shared" si="453"/>
        <v>0</v>
      </c>
      <c r="K221" s="194" t="s">
        <v>360</v>
      </c>
      <c r="L221" s="172" t="s">
        <v>373</v>
      </c>
      <c r="M221" s="171"/>
      <c r="N221" s="171"/>
      <c r="O221" s="171"/>
      <c r="P221" s="171"/>
      <c r="Q221" s="171"/>
      <c r="R221" s="171"/>
      <c r="S221" s="175">
        <f t="shared" si="318"/>
        <v>0</v>
      </c>
      <c r="T221" s="193"/>
    </row>
    <row r="222" spans="1:20" ht="27" customHeight="1" x14ac:dyDescent="0.25">
      <c r="A222" s="26" t="s">
        <v>362</v>
      </c>
      <c r="B222" s="35" t="s">
        <v>374</v>
      </c>
      <c r="C222" s="28">
        <f t="shared" si="448"/>
        <v>0</v>
      </c>
      <c r="D222" s="28">
        <f t="shared" si="449"/>
        <v>0</v>
      </c>
      <c r="E222" s="28">
        <f t="shared" si="450"/>
        <v>0</v>
      </c>
      <c r="F222" s="28">
        <f t="shared" si="451"/>
        <v>0</v>
      </c>
      <c r="G222" s="28">
        <f t="shared" si="452"/>
        <v>0</v>
      </c>
      <c r="H222" s="28">
        <f t="shared" si="453"/>
        <v>0</v>
      </c>
      <c r="I222" s="29">
        <f t="shared" si="424"/>
        <v>0</v>
      </c>
      <c r="J222" s="28">
        <f t="shared" si="453"/>
        <v>0</v>
      </c>
      <c r="K222" s="194" t="s">
        <v>362</v>
      </c>
      <c r="L222" s="172" t="s">
        <v>374</v>
      </c>
      <c r="M222" s="171"/>
      <c r="N222" s="171"/>
      <c r="O222" s="171"/>
      <c r="P222" s="171"/>
      <c r="Q222" s="171"/>
      <c r="R222" s="171"/>
      <c r="S222" s="175">
        <f t="shared" si="318"/>
        <v>0</v>
      </c>
      <c r="T222" s="193"/>
    </row>
    <row r="223" spans="1:20" x14ac:dyDescent="0.25">
      <c r="A223" s="26" t="s">
        <v>364</v>
      </c>
      <c r="B223" s="35" t="s">
        <v>375</v>
      </c>
      <c r="C223" s="28">
        <f t="shared" si="448"/>
        <v>0</v>
      </c>
      <c r="D223" s="28">
        <f t="shared" si="449"/>
        <v>0</v>
      </c>
      <c r="E223" s="28">
        <f t="shared" si="450"/>
        <v>0</v>
      </c>
      <c r="F223" s="28">
        <f t="shared" si="451"/>
        <v>0</v>
      </c>
      <c r="G223" s="28">
        <f t="shared" si="452"/>
        <v>0</v>
      </c>
      <c r="H223" s="28">
        <f t="shared" si="453"/>
        <v>0</v>
      </c>
      <c r="I223" s="29">
        <f t="shared" si="424"/>
        <v>0</v>
      </c>
      <c r="J223" s="28">
        <f t="shared" si="453"/>
        <v>0</v>
      </c>
      <c r="K223" s="194" t="s">
        <v>364</v>
      </c>
      <c r="L223" s="172" t="s">
        <v>375</v>
      </c>
      <c r="M223" s="171"/>
      <c r="N223" s="171"/>
      <c r="O223" s="171"/>
      <c r="P223" s="171"/>
      <c r="Q223" s="171"/>
      <c r="R223" s="171"/>
      <c r="S223" s="175">
        <f t="shared" si="318"/>
        <v>0</v>
      </c>
      <c r="T223" s="193"/>
    </row>
    <row r="224" spans="1:20" ht="25.5" x14ac:dyDescent="0.25">
      <c r="A224" s="59" t="s">
        <v>555</v>
      </c>
      <c r="B224" s="67" t="s">
        <v>376</v>
      </c>
      <c r="C224" s="25">
        <f>C225+C226+C227</f>
        <v>0</v>
      </c>
      <c r="D224" s="25">
        <f t="shared" ref="D224:H224" si="454">D225+D226+D227</f>
        <v>0</v>
      </c>
      <c r="E224" s="25">
        <f t="shared" si="454"/>
        <v>0</v>
      </c>
      <c r="F224" s="25">
        <f t="shared" si="454"/>
        <v>0</v>
      </c>
      <c r="G224" s="25">
        <f t="shared" si="454"/>
        <v>0</v>
      </c>
      <c r="H224" s="25">
        <f t="shared" si="454"/>
        <v>0</v>
      </c>
      <c r="I224" s="68">
        <f t="shared" si="424"/>
        <v>0</v>
      </c>
      <c r="J224" s="25">
        <f t="shared" ref="J224" si="455">J225+J226+J227</f>
        <v>0</v>
      </c>
      <c r="K224" s="212" t="s">
        <v>556</v>
      </c>
      <c r="L224" s="177" t="s">
        <v>376</v>
      </c>
      <c r="M224" s="171">
        <f t="shared" ref="M224:R224" si="456">M225+M226+M227</f>
        <v>0</v>
      </c>
      <c r="N224" s="171">
        <f t="shared" si="456"/>
        <v>0</v>
      </c>
      <c r="O224" s="171">
        <f t="shared" si="456"/>
        <v>0</v>
      </c>
      <c r="P224" s="171">
        <f t="shared" si="456"/>
        <v>0</v>
      </c>
      <c r="Q224" s="171">
        <f t="shared" si="456"/>
        <v>0</v>
      </c>
      <c r="R224" s="171">
        <f t="shared" si="456"/>
        <v>0</v>
      </c>
      <c r="S224" s="184">
        <f t="shared" si="318"/>
        <v>0</v>
      </c>
      <c r="T224" s="193">
        <f>T225+T226+T227</f>
        <v>0</v>
      </c>
    </row>
    <row r="225" spans="1:20" x14ac:dyDescent="0.25">
      <c r="A225" s="26" t="s">
        <v>360</v>
      </c>
      <c r="B225" s="35" t="s">
        <v>377</v>
      </c>
      <c r="C225" s="28">
        <f t="shared" ref="C225:C227" si="457">V225</f>
        <v>0</v>
      </c>
      <c r="D225" s="28">
        <f t="shared" ref="D225:D227" si="458">W225</f>
        <v>0</v>
      </c>
      <c r="E225" s="28">
        <f t="shared" ref="E225:E227" si="459">X225</f>
        <v>0</v>
      </c>
      <c r="F225" s="28">
        <f t="shared" ref="F225:F227" si="460">Y225</f>
        <v>0</v>
      </c>
      <c r="G225" s="28">
        <f t="shared" ref="G225:G227" si="461">Z225</f>
        <v>0</v>
      </c>
      <c r="H225" s="28">
        <f t="shared" ref="H225:J227" si="462">AA225</f>
        <v>0</v>
      </c>
      <c r="I225" s="29">
        <f t="shared" si="424"/>
        <v>0</v>
      </c>
      <c r="J225" s="28">
        <f t="shared" si="462"/>
        <v>0</v>
      </c>
      <c r="K225" s="194" t="s">
        <v>360</v>
      </c>
      <c r="L225" s="172" t="s">
        <v>377</v>
      </c>
      <c r="M225" s="171"/>
      <c r="N225" s="171"/>
      <c r="O225" s="171"/>
      <c r="P225" s="171"/>
      <c r="Q225" s="171"/>
      <c r="R225" s="171"/>
      <c r="S225" s="175">
        <f t="shared" si="318"/>
        <v>0</v>
      </c>
      <c r="T225" s="193"/>
    </row>
    <row r="226" spans="1:20" ht="26.25" customHeight="1" x14ac:dyDescent="0.25">
      <c r="A226" s="26" t="s">
        <v>362</v>
      </c>
      <c r="B226" s="35" t="s">
        <v>378</v>
      </c>
      <c r="C226" s="28">
        <f t="shared" si="457"/>
        <v>0</v>
      </c>
      <c r="D226" s="28">
        <f t="shared" si="458"/>
        <v>0</v>
      </c>
      <c r="E226" s="28">
        <f t="shared" si="459"/>
        <v>0</v>
      </c>
      <c r="F226" s="28">
        <f t="shared" si="460"/>
        <v>0</v>
      </c>
      <c r="G226" s="28">
        <f t="shared" si="461"/>
        <v>0</v>
      </c>
      <c r="H226" s="28">
        <f t="shared" si="462"/>
        <v>0</v>
      </c>
      <c r="I226" s="29">
        <f t="shared" si="424"/>
        <v>0</v>
      </c>
      <c r="J226" s="28">
        <f t="shared" si="462"/>
        <v>0</v>
      </c>
      <c r="K226" s="194" t="s">
        <v>362</v>
      </c>
      <c r="L226" s="172" t="s">
        <v>378</v>
      </c>
      <c r="M226" s="171"/>
      <c r="N226" s="171"/>
      <c r="O226" s="171"/>
      <c r="P226" s="171"/>
      <c r="Q226" s="171"/>
      <c r="R226" s="171"/>
      <c r="S226" s="175">
        <f t="shared" si="318"/>
        <v>0</v>
      </c>
      <c r="T226" s="193"/>
    </row>
    <row r="227" spans="1:20" x14ac:dyDescent="0.25">
      <c r="A227" s="26" t="s">
        <v>364</v>
      </c>
      <c r="B227" s="35" t="s">
        <v>379</v>
      </c>
      <c r="C227" s="28">
        <f t="shared" si="457"/>
        <v>0</v>
      </c>
      <c r="D227" s="28">
        <f t="shared" si="458"/>
        <v>0</v>
      </c>
      <c r="E227" s="28">
        <f t="shared" si="459"/>
        <v>0</v>
      </c>
      <c r="F227" s="28">
        <f t="shared" si="460"/>
        <v>0</v>
      </c>
      <c r="G227" s="28">
        <f t="shared" si="461"/>
        <v>0</v>
      </c>
      <c r="H227" s="28">
        <f t="shared" si="462"/>
        <v>0</v>
      </c>
      <c r="I227" s="29">
        <f t="shared" si="424"/>
        <v>0</v>
      </c>
      <c r="J227" s="28">
        <f t="shared" si="462"/>
        <v>0</v>
      </c>
      <c r="K227" s="194" t="s">
        <v>364</v>
      </c>
      <c r="L227" s="172" t="s">
        <v>379</v>
      </c>
      <c r="M227" s="171"/>
      <c r="N227" s="171"/>
      <c r="O227" s="171"/>
      <c r="P227" s="171"/>
      <c r="Q227" s="171"/>
      <c r="R227" s="171"/>
      <c r="S227" s="175">
        <f t="shared" si="318"/>
        <v>0</v>
      </c>
      <c r="T227" s="193"/>
    </row>
    <row r="228" spans="1:20" ht="25.5" x14ac:dyDescent="0.25">
      <c r="A228" s="45" t="s">
        <v>557</v>
      </c>
      <c r="B228" s="37" t="s">
        <v>380</v>
      </c>
      <c r="C228" s="25">
        <f>C229+C230+C231</f>
        <v>0</v>
      </c>
      <c r="D228" s="25">
        <f t="shared" ref="D228:H228" si="463">D229+D230+D231</f>
        <v>0</v>
      </c>
      <c r="E228" s="25">
        <f t="shared" si="463"/>
        <v>0</v>
      </c>
      <c r="F228" s="25">
        <f t="shared" si="463"/>
        <v>0</v>
      </c>
      <c r="G228" s="25">
        <f t="shared" si="463"/>
        <v>0</v>
      </c>
      <c r="H228" s="25">
        <f t="shared" si="463"/>
        <v>0</v>
      </c>
      <c r="I228" s="16">
        <f t="shared" si="424"/>
        <v>0</v>
      </c>
      <c r="J228" s="25">
        <f t="shared" ref="J228" si="464">J229+J230+J231</f>
        <v>0</v>
      </c>
      <c r="K228" s="212" t="s">
        <v>558</v>
      </c>
      <c r="L228" s="177" t="s">
        <v>380</v>
      </c>
      <c r="M228" s="171">
        <f t="shared" ref="M228:R228" si="465">M229+M230+M231</f>
        <v>0</v>
      </c>
      <c r="N228" s="171">
        <f t="shared" si="465"/>
        <v>0</v>
      </c>
      <c r="O228" s="171">
        <f t="shared" si="465"/>
        <v>0</v>
      </c>
      <c r="P228" s="171">
        <f t="shared" si="465"/>
        <v>0</v>
      </c>
      <c r="Q228" s="171">
        <f t="shared" si="465"/>
        <v>0</v>
      </c>
      <c r="R228" s="171">
        <f t="shared" si="465"/>
        <v>0</v>
      </c>
      <c r="S228" s="169">
        <f t="shared" si="318"/>
        <v>0</v>
      </c>
      <c r="T228" s="193">
        <f>T229+T230+T231</f>
        <v>0</v>
      </c>
    </row>
    <row r="229" spans="1:20" x14ac:dyDescent="0.25">
      <c r="A229" s="26" t="s">
        <v>360</v>
      </c>
      <c r="B229" s="35" t="s">
        <v>381</v>
      </c>
      <c r="C229" s="28">
        <f t="shared" ref="C229:C231" si="466">V229</f>
        <v>0</v>
      </c>
      <c r="D229" s="28">
        <f t="shared" ref="D229:D231" si="467">W229</f>
        <v>0</v>
      </c>
      <c r="E229" s="28">
        <f t="shared" ref="E229:E231" si="468">X229</f>
        <v>0</v>
      </c>
      <c r="F229" s="28">
        <f t="shared" ref="F229:F231" si="469">Y229</f>
        <v>0</v>
      </c>
      <c r="G229" s="28">
        <f t="shared" ref="G229:G231" si="470">Z229</f>
        <v>0</v>
      </c>
      <c r="H229" s="28">
        <f t="shared" ref="H229:J231" si="471">AA229</f>
        <v>0</v>
      </c>
      <c r="I229" s="29">
        <f t="shared" si="424"/>
        <v>0</v>
      </c>
      <c r="J229" s="28">
        <f t="shared" si="471"/>
        <v>0</v>
      </c>
      <c r="K229" s="194" t="s">
        <v>360</v>
      </c>
      <c r="L229" s="172" t="s">
        <v>381</v>
      </c>
      <c r="M229" s="171"/>
      <c r="N229" s="171"/>
      <c r="O229" s="171"/>
      <c r="P229" s="171"/>
      <c r="Q229" s="171"/>
      <c r="R229" s="171"/>
      <c r="S229" s="175">
        <f t="shared" si="318"/>
        <v>0</v>
      </c>
      <c r="T229" s="193"/>
    </row>
    <row r="230" spans="1:20" ht="26.25" customHeight="1" x14ac:dyDescent="0.25">
      <c r="A230" s="26" t="s">
        <v>362</v>
      </c>
      <c r="B230" s="35" t="s">
        <v>382</v>
      </c>
      <c r="C230" s="28">
        <f t="shared" si="466"/>
        <v>0</v>
      </c>
      <c r="D230" s="28">
        <f t="shared" si="467"/>
        <v>0</v>
      </c>
      <c r="E230" s="28">
        <f t="shared" si="468"/>
        <v>0</v>
      </c>
      <c r="F230" s="28">
        <f t="shared" si="469"/>
        <v>0</v>
      </c>
      <c r="G230" s="28">
        <f t="shared" si="470"/>
        <v>0</v>
      </c>
      <c r="H230" s="28">
        <f t="shared" si="471"/>
        <v>0</v>
      </c>
      <c r="I230" s="29">
        <f t="shared" si="424"/>
        <v>0</v>
      </c>
      <c r="J230" s="28">
        <f t="shared" si="471"/>
        <v>0</v>
      </c>
      <c r="K230" s="194" t="s">
        <v>362</v>
      </c>
      <c r="L230" s="172" t="s">
        <v>382</v>
      </c>
      <c r="M230" s="171"/>
      <c r="N230" s="171"/>
      <c r="O230" s="171"/>
      <c r="P230" s="171"/>
      <c r="Q230" s="171"/>
      <c r="R230" s="171"/>
      <c r="S230" s="175">
        <f t="shared" si="318"/>
        <v>0</v>
      </c>
      <c r="T230" s="193"/>
    </row>
    <row r="231" spans="1:20" x14ac:dyDescent="0.25">
      <c r="A231" s="26" t="s">
        <v>364</v>
      </c>
      <c r="B231" s="35" t="s">
        <v>383</v>
      </c>
      <c r="C231" s="28">
        <f t="shared" si="466"/>
        <v>0</v>
      </c>
      <c r="D231" s="28">
        <f t="shared" si="467"/>
        <v>0</v>
      </c>
      <c r="E231" s="28">
        <f t="shared" si="468"/>
        <v>0</v>
      </c>
      <c r="F231" s="28">
        <f t="shared" si="469"/>
        <v>0</v>
      </c>
      <c r="G231" s="28">
        <f t="shared" si="470"/>
        <v>0</v>
      </c>
      <c r="H231" s="28">
        <f t="shared" si="471"/>
        <v>0</v>
      </c>
      <c r="I231" s="29">
        <f t="shared" si="424"/>
        <v>0</v>
      </c>
      <c r="J231" s="28">
        <f t="shared" si="471"/>
        <v>0</v>
      </c>
      <c r="K231" s="194" t="s">
        <v>364</v>
      </c>
      <c r="L231" s="172" t="s">
        <v>383</v>
      </c>
      <c r="M231" s="171"/>
      <c r="N231" s="171"/>
      <c r="O231" s="171"/>
      <c r="P231" s="171"/>
      <c r="Q231" s="171"/>
      <c r="R231" s="171"/>
      <c r="S231" s="175">
        <f t="shared" si="318"/>
        <v>0</v>
      </c>
      <c r="T231" s="193"/>
    </row>
    <row r="232" spans="1:20" ht="25.5" x14ac:dyDescent="0.25">
      <c r="A232" s="45" t="s">
        <v>559</v>
      </c>
      <c r="B232" s="37" t="s">
        <v>384</v>
      </c>
      <c r="C232" s="25">
        <f>C233+C234+C235</f>
        <v>0</v>
      </c>
      <c r="D232" s="25">
        <f t="shared" ref="D232:H232" si="472">D233+D234+D235</f>
        <v>0</v>
      </c>
      <c r="E232" s="25">
        <f t="shared" si="472"/>
        <v>0</v>
      </c>
      <c r="F232" s="25">
        <f t="shared" si="472"/>
        <v>0</v>
      </c>
      <c r="G232" s="25">
        <f t="shared" si="472"/>
        <v>0</v>
      </c>
      <c r="H232" s="25">
        <f t="shared" si="472"/>
        <v>0</v>
      </c>
      <c r="I232" s="16">
        <f t="shared" si="424"/>
        <v>0</v>
      </c>
      <c r="J232" s="25">
        <f t="shared" ref="J232" si="473">J233+J234+J235</f>
        <v>0</v>
      </c>
      <c r="K232" s="212" t="s">
        <v>560</v>
      </c>
      <c r="L232" s="177" t="s">
        <v>384</v>
      </c>
      <c r="M232" s="171">
        <f t="shared" ref="M232:R232" si="474">M233+M234+M235</f>
        <v>0</v>
      </c>
      <c r="N232" s="171">
        <f t="shared" si="474"/>
        <v>0</v>
      </c>
      <c r="O232" s="171">
        <f t="shared" si="474"/>
        <v>0</v>
      </c>
      <c r="P232" s="171">
        <f t="shared" si="474"/>
        <v>0</v>
      </c>
      <c r="Q232" s="171">
        <f t="shared" si="474"/>
        <v>0</v>
      </c>
      <c r="R232" s="171">
        <f t="shared" si="474"/>
        <v>0</v>
      </c>
      <c r="S232" s="169">
        <f t="shared" si="318"/>
        <v>0</v>
      </c>
      <c r="T232" s="193">
        <f>T233+T234+T235</f>
        <v>0</v>
      </c>
    </row>
    <row r="233" spans="1:20" x14ac:dyDescent="0.25">
      <c r="A233" s="26" t="s">
        <v>360</v>
      </c>
      <c r="B233" s="35" t="s">
        <v>385</v>
      </c>
      <c r="C233" s="28">
        <f t="shared" ref="C233:C235" si="475">V233</f>
        <v>0</v>
      </c>
      <c r="D233" s="28">
        <f t="shared" ref="D233:D235" si="476">W233</f>
        <v>0</v>
      </c>
      <c r="E233" s="28">
        <f t="shared" ref="E233:E235" si="477">X233</f>
        <v>0</v>
      </c>
      <c r="F233" s="28">
        <f t="shared" ref="F233:F235" si="478">Y233</f>
        <v>0</v>
      </c>
      <c r="G233" s="28">
        <f t="shared" ref="G233:G235" si="479">Z233</f>
        <v>0</v>
      </c>
      <c r="H233" s="28">
        <f t="shared" ref="H233:J235" si="480">AA233</f>
        <v>0</v>
      </c>
      <c r="I233" s="29">
        <f t="shared" si="424"/>
        <v>0</v>
      </c>
      <c r="J233" s="28">
        <f t="shared" si="480"/>
        <v>0</v>
      </c>
      <c r="K233" s="194" t="s">
        <v>360</v>
      </c>
      <c r="L233" s="172" t="s">
        <v>385</v>
      </c>
      <c r="M233" s="171"/>
      <c r="N233" s="171"/>
      <c r="O233" s="171"/>
      <c r="P233" s="171"/>
      <c r="Q233" s="171"/>
      <c r="R233" s="171"/>
      <c r="S233" s="175">
        <f t="shared" ref="S233:S292" si="481">Q233-R233</f>
        <v>0</v>
      </c>
      <c r="T233" s="193"/>
    </row>
    <row r="234" spans="1:20" ht="30" customHeight="1" x14ac:dyDescent="0.25">
      <c r="A234" s="26" t="s">
        <v>362</v>
      </c>
      <c r="B234" s="35" t="s">
        <v>386</v>
      </c>
      <c r="C234" s="28">
        <f t="shared" si="475"/>
        <v>0</v>
      </c>
      <c r="D234" s="28">
        <f t="shared" si="476"/>
        <v>0</v>
      </c>
      <c r="E234" s="28">
        <f t="shared" si="477"/>
        <v>0</v>
      </c>
      <c r="F234" s="28">
        <f t="shared" si="478"/>
        <v>0</v>
      </c>
      <c r="G234" s="28">
        <f t="shared" si="479"/>
        <v>0</v>
      </c>
      <c r="H234" s="28">
        <f t="shared" si="480"/>
        <v>0</v>
      </c>
      <c r="I234" s="29">
        <f t="shared" si="424"/>
        <v>0</v>
      </c>
      <c r="J234" s="28">
        <f t="shared" si="480"/>
        <v>0</v>
      </c>
      <c r="K234" s="194" t="s">
        <v>362</v>
      </c>
      <c r="L234" s="172" t="s">
        <v>386</v>
      </c>
      <c r="M234" s="171"/>
      <c r="N234" s="171"/>
      <c r="O234" s="171"/>
      <c r="P234" s="171"/>
      <c r="Q234" s="171"/>
      <c r="R234" s="171"/>
      <c r="S234" s="175">
        <f t="shared" si="481"/>
        <v>0</v>
      </c>
      <c r="T234" s="193"/>
    </row>
    <row r="235" spans="1:20" x14ac:dyDescent="0.25">
      <c r="A235" s="26" t="s">
        <v>364</v>
      </c>
      <c r="B235" s="35" t="s">
        <v>387</v>
      </c>
      <c r="C235" s="28">
        <f t="shared" si="475"/>
        <v>0</v>
      </c>
      <c r="D235" s="28">
        <f t="shared" si="476"/>
        <v>0</v>
      </c>
      <c r="E235" s="28">
        <f t="shared" si="477"/>
        <v>0</v>
      </c>
      <c r="F235" s="28">
        <f t="shared" si="478"/>
        <v>0</v>
      </c>
      <c r="G235" s="28">
        <f t="shared" si="479"/>
        <v>0</v>
      </c>
      <c r="H235" s="28">
        <f t="shared" si="480"/>
        <v>0</v>
      </c>
      <c r="I235" s="29">
        <f t="shared" si="424"/>
        <v>0</v>
      </c>
      <c r="J235" s="28">
        <f t="shared" si="480"/>
        <v>0</v>
      </c>
      <c r="K235" s="194" t="s">
        <v>364</v>
      </c>
      <c r="L235" s="172" t="s">
        <v>387</v>
      </c>
      <c r="M235" s="171"/>
      <c r="N235" s="171"/>
      <c r="O235" s="171"/>
      <c r="P235" s="171"/>
      <c r="Q235" s="171"/>
      <c r="R235" s="171"/>
      <c r="S235" s="175">
        <f t="shared" si="481"/>
        <v>0</v>
      </c>
      <c r="T235" s="193"/>
    </row>
    <row r="236" spans="1:20" ht="25.5" x14ac:dyDescent="0.25">
      <c r="A236" s="45" t="s">
        <v>561</v>
      </c>
      <c r="B236" s="37" t="s">
        <v>388</v>
      </c>
      <c r="C236" s="25">
        <f>C237+C238+C239</f>
        <v>0</v>
      </c>
      <c r="D236" s="25">
        <f t="shared" ref="D236:H236" si="482">D237+D238+D239</f>
        <v>0</v>
      </c>
      <c r="E236" s="25">
        <f t="shared" si="482"/>
        <v>0</v>
      </c>
      <c r="F236" s="25">
        <f t="shared" si="482"/>
        <v>0</v>
      </c>
      <c r="G236" s="25">
        <f t="shared" si="482"/>
        <v>0</v>
      </c>
      <c r="H236" s="25">
        <f t="shared" si="482"/>
        <v>0</v>
      </c>
      <c r="I236" s="16">
        <f t="shared" si="424"/>
        <v>0</v>
      </c>
      <c r="J236" s="25">
        <f t="shared" ref="J236" si="483">J237+J238+J239</f>
        <v>0</v>
      </c>
      <c r="K236" s="212" t="s">
        <v>562</v>
      </c>
      <c r="L236" s="177" t="s">
        <v>388</v>
      </c>
      <c r="M236" s="171">
        <f t="shared" ref="M236:R236" si="484">M237+M238+M239</f>
        <v>0</v>
      </c>
      <c r="N236" s="171">
        <f t="shared" si="484"/>
        <v>0</v>
      </c>
      <c r="O236" s="171">
        <f t="shared" si="484"/>
        <v>0</v>
      </c>
      <c r="P236" s="171">
        <f t="shared" si="484"/>
        <v>0</v>
      </c>
      <c r="Q236" s="171">
        <f t="shared" si="484"/>
        <v>0</v>
      </c>
      <c r="R236" s="171">
        <f t="shared" si="484"/>
        <v>0</v>
      </c>
      <c r="S236" s="169">
        <f t="shared" si="481"/>
        <v>0</v>
      </c>
      <c r="T236" s="193">
        <f>T237+T238+T239</f>
        <v>0</v>
      </c>
    </row>
    <row r="237" spans="1:20" x14ac:dyDescent="0.25">
      <c r="A237" s="26" t="s">
        <v>360</v>
      </c>
      <c r="B237" s="35" t="s">
        <v>389</v>
      </c>
      <c r="C237" s="28">
        <f t="shared" ref="C237:C239" si="485">V237</f>
        <v>0</v>
      </c>
      <c r="D237" s="28">
        <f t="shared" ref="D237:D239" si="486">W237</f>
        <v>0</v>
      </c>
      <c r="E237" s="28">
        <f t="shared" ref="E237:E239" si="487">X237</f>
        <v>0</v>
      </c>
      <c r="F237" s="28">
        <f t="shared" ref="F237:F239" si="488">Y237</f>
        <v>0</v>
      </c>
      <c r="G237" s="28">
        <f t="shared" ref="G237:G239" si="489">Z237</f>
        <v>0</v>
      </c>
      <c r="H237" s="28">
        <f t="shared" ref="H237:J239" si="490">AA237</f>
        <v>0</v>
      </c>
      <c r="I237" s="29">
        <f t="shared" si="424"/>
        <v>0</v>
      </c>
      <c r="J237" s="28">
        <f t="shared" si="490"/>
        <v>0</v>
      </c>
      <c r="K237" s="194" t="s">
        <v>360</v>
      </c>
      <c r="L237" s="172" t="s">
        <v>389</v>
      </c>
      <c r="M237" s="171"/>
      <c r="N237" s="171"/>
      <c r="O237" s="171"/>
      <c r="P237" s="171"/>
      <c r="Q237" s="171"/>
      <c r="R237" s="171"/>
      <c r="S237" s="175">
        <f t="shared" si="481"/>
        <v>0</v>
      </c>
      <c r="T237" s="193"/>
    </row>
    <row r="238" spans="1:20" x14ac:dyDescent="0.25">
      <c r="A238" s="26" t="s">
        <v>362</v>
      </c>
      <c r="B238" s="35" t="s">
        <v>390</v>
      </c>
      <c r="C238" s="28">
        <f t="shared" si="485"/>
        <v>0</v>
      </c>
      <c r="D238" s="28">
        <f t="shared" si="486"/>
        <v>0</v>
      </c>
      <c r="E238" s="28">
        <f t="shared" si="487"/>
        <v>0</v>
      </c>
      <c r="F238" s="28">
        <f t="shared" si="488"/>
        <v>0</v>
      </c>
      <c r="G238" s="28">
        <f t="shared" si="489"/>
        <v>0</v>
      </c>
      <c r="H238" s="28">
        <f t="shared" si="490"/>
        <v>0</v>
      </c>
      <c r="I238" s="29">
        <f t="shared" si="424"/>
        <v>0</v>
      </c>
      <c r="J238" s="28">
        <f t="shared" si="490"/>
        <v>0</v>
      </c>
      <c r="K238" s="194" t="s">
        <v>362</v>
      </c>
      <c r="L238" s="172" t="s">
        <v>390</v>
      </c>
      <c r="M238" s="171"/>
      <c r="N238" s="171"/>
      <c r="O238" s="171"/>
      <c r="P238" s="171"/>
      <c r="Q238" s="171"/>
      <c r="R238" s="171"/>
      <c r="S238" s="175">
        <f t="shared" si="481"/>
        <v>0</v>
      </c>
      <c r="T238" s="193"/>
    </row>
    <row r="239" spans="1:20" x14ac:dyDescent="0.25">
      <c r="A239" s="26" t="s">
        <v>364</v>
      </c>
      <c r="B239" s="35" t="s">
        <v>391</v>
      </c>
      <c r="C239" s="28">
        <f t="shared" si="485"/>
        <v>0</v>
      </c>
      <c r="D239" s="28">
        <f t="shared" si="486"/>
        <v>0</v>
      </c>
      <c r="E239" s="28">
        <f t="shared" si="487"/>
        <v>0</v>
      </c>
      <c r="F239" s="28">
        <f t="shared" si="488"/>
        <v>0</v>
      </c>
      <c r="G239" s="28">
        <f t="shared" si="489"/>
        <v>0</v>
      </c>
      <c r="H239" s="28">
        <f t="shared" si="490"/>
        <v>0</v>
      </c>
      <c r="I239" s="29">
        <f t="shared" si="424"/>
        <v>0</v>
      </c>
      <c r="J239" s="28">
        <f t="shared" si="490"/>
        <v>0</v>
      </c>
      <c r="K239" s="194" t="s">
        <v>364</v>
      </c>
      <c r="L239" s="172" t="s">
        <v>391</v>
      </c>
      <c r="M239" s="171"/>
      <c r="N239" s="171"/>
      <c r="O239" s="171"/>
      <c r="P239" s="171"/>
      <c r="Q239" s="171"/>
      <c r="R239" s="171"/>
      <c r="S239" s="175">
        <f t="shared" si="481"/>
        <v>0</v>
      </c>
      <c r="T239" s="193"/>
    </row>
    <row r="240" spans="1:20" ht="25.5" x14ac:dyDescent="0.25">
      <c r="A240" s="45" t="s">
        <v>392</v>
      </c>
      <c r="B240" s="37" t="s">
        <v>393</v>
      </c>
      <c r="C240" s="25">
        <f>C241+C242+C243</f>
        <v>0</v>
      </c>
      <c r="D240" s="25">
        <f t="shared" ref="D240:H240" si="491">D241+D242+D243</f>
        <v>0</v>
      </c>
      <c r="E240" s="25">
        <f t="shared" si="491"/>
        <v>0</v>
      </c>
      <c r="F240" s="25">
        <f t="shared" si="491"/>
        <v>0</v>
      </c>
      <c r="G240" s="25">
        <f t="shared" si="491"/>
        <v>0</v>
      </c>
      <c r="H240" s="25">
        <f t="shared" si="491"/>
        <v>0</v>
      </c>
      <c r="I240" s="16">
        <f t="shared" si="424"/>
        <v>0</v>
      </c>
      <c r="J240" s="25">
        <f t="shared" ref="J240" si="492">J241+J242+J243</f>
        <v>0</v>
      </c>
      <c r="K240" s="212" t="s">
        <v>392</v>
      </c>
      <c r="L240" s="177" t="s">
        <v>393</v>
      </c>
      <c r="M240" s="171">
        <f t="shared" ref="M240:R240" si="493">M241+M242+M243</f>
        <v>0</v>
      </c>
      <c r="N240" s="171">
        <f t="shared" si="493"/>
        <v>0</v>
      </c>
      <c r="O240" s="171">
        <f t="shared" si="493"/>
        <v>0</v>
      </c>
      <c r="P240" s="171">
        <f t="shared" si="493"/>
        <v>0</v>
      </c>
      <c r="Q240" s="171">
        <f t="shared" si="493"/>
        <v>0</v>
      </c>
      <c r="R240" s="171">
        <f t="shared" si="493"/>
        <v>0</v>
      </c>
      <c r="S240" s="169">
        <f t="shared" si="481"/>
        <v>0</v>
      </c>
      <c r="T240" s="193">
        <f>T241+T242+T243</f>
        <v>0</v>
      </c>
    </row>
    <row r="241" spans="1:20" x14ac:dyDescent="0.25">
      <c r="A241" s="26" t="s">
        <v>360</v>
      </c>
      <c r="B241" s="35" t="s">
        <v>394</v>
      </c>
      <c r="C241" s="28">
        <f t="shared" ref="C241:C243" si="494">V241</f>
        <v>0</v>
      </c>
      <c r="D241" s="28">
        <f t="shared" ref="D241:D243" si="495">W241</f>
        <v>0</v>
      </c>
      <c r="E241" s="28">
        <f t="shared" ref="E241:E243" si="496">X241</f>
        <v>0</v>
      </c>
      <c r="F241" s="28">
        <f t="shared" ref="F241:F243" si="497">Y241</f>
        <v>0</v>
      </c>
      <c r="G241" s="28">
        <f t="shared" ref="G241:G243" si="498">Z241</f>
        <v>0</v>
      </c>
      <c r="H241" s="28">
        <f t="shared" ref="H241:J243" si="499">AA241</f>
        <v>0</v>
      </c>
      <c r="I241" s="29">
        <f t="shared" si="424"/>
        <v>0</v>
      </c>
      <c r="J241" s="28">
        <f t="shared" si="499"/>
        <v>0</v>
      </c>
      <c r="K241" s="194" t="s">
        <v>360</v>
      </c>
      <c r="L241" s="172" t="s">
        <v>394</v>
      </c>
      <c r="M241" s="171"/>
      <c r="N241" s="171"/>
      <c r="O241" s="171"/>
      <c r="P241" s="171"/>
      <c r="Q241" s="171"/>
      <c r="R241" s="171"/>
      <c r="S241" s="175">
        <f t="shared" si="481"/>
        <v>0</v>
      </c>
      <c r="T241" s="193"/>
    </row>
    <row r="242" spans="1:20" x14ac:dyDescent="0.25">
      <c r="A242" s="26" t="s">
        <v>362</v>
      </c>
      <c r="B242" s="35" t="s">
        <v>395</v>
      </c>
      <c r="C242" s="28">
        <f t="shared" si="494"/>
        <v>0</v>
      </c>
      <c r="D242" s="28">
        <f t="shared" si="495"/>
        <v>0</v>
      </c>
      <c r="E242" s="28">
        <f t="shared" si="496"/>
        <v>0</v>
      </c>
      <c r="F242" s="28">
        <f t="shared" si="497"/>
        <v>0</v>
      </c>
      <c r="G242" s="28">
        <f t="shared" si="498"/>
        <v>0</v>
      </c>
      <c r="H242" s="28">
        <f t="shared" si="499"/>
        <v>0</v>
      </c>
      <c r="I242" s="29">
        <f t="shared" si="424"/>
        <v>0</v>
      </c>
      <c r="J242" s="28">
        <f t="shared" si="499"/>
        <v>0</v>
      </c>
      <c r="K242" s="194" t="s">
        <v>362</v>
      </c>
      <c r="L242" s="172" t="s">
        <v>395</v>
      </c>
      <c r="M242" s="171"/>
      <c r="N242" s="171"/>
      <c r="O242" s="171"/>
      <c r="P242" s="171"/>
      <c r="Q242" s="171"/>
      <c r="R242" s="171"/>
      <c r="S242" s="175">
        <f t="shared" si="481"/>
        <v>0</v>
      </c>
      <c r="T242" s="193"/>
    </row>
    <row r="243" spans="1:20" x14ac:dyDescent="0.25">
      <c r="A243" s="26" t="s">
        <v>364</v>
      </c>
      <c r="B243" s="35" t="s">
        <v>396</v>
      </c>
      <c r="C243" s="28">
        <f t="shared" si="494"/>
        <v>0</v>
      </c>
      <c r="D243" s="28">
        <f t="shared" si="495"/>
        <v>0</v>
      </c>
      <c r="E243" s="28">
        <f t="shared" si="496"/>
        <v>0</v>
      </c>
      <c r="F243" s="28">
        <f t="shared" si="497"/>
        <v>0</v>
      </c>
      <c r="G243" s="28">
        <f t="shared" si="498"/>
        <v>0</v>
      </c>
      <c r="H243" s="28">
        <f t="shared" si="499"/>
        <v>0</v>
      </c>
      <c r="I243" s="29">
        <f t="shared" si="424"/>
        <v>0</v>
      </c>
      <c r="J243" s="28">
        <f t="shared" si="499"/>
        <v>0</v>
      </c>
      <c r="K243" s="194" t="s">
        <v>364</v>
      </c>
      <c r="L243" s="172" t="s">
        <v>396</v>
      </c>
      <c r="M243" s="171"/>
      <c r="N243" s="171"/>
      <c r="O243" s="171"/>
      <c r="P243" s="171"/>
      <c r="Q243" s="171"/>
      <c r="R243" s="171"/>
      <c r="S243" s="175">
        <f t="shared" si="481"/>
        <v>0</v>
      </c>
      <c r="T243" s="193"/>
    </row>
    <row r="244" spans="1:20" x14ac:dyDescent="0.25">
      <c r="A244" s="54" t="s">
        <v>397</v>
      </c>
      <c r="B244" s="37" t="s">
        <v>398</v>
      </c>
      <c r="C244" s="25">
        <f>C245+C246+C247</f>
        <v>0</v>
      </c>
      <c r="D244" s="25">
        <f t="shared" ref="D244:H244" si="500">D245+D246+D247</f>
        <v>0</v>
      </c>
      <c r="E244" s="25">
        <f t="shared" si="500"/>
        <v>0</v>
      </c>
      <c r="F244" s="25">
        <f t="shared" si="500"/>
        <v>0</v>
      </c>
      <c r="G244" s="25">
        <f t="shared" si="500"/>
        <v>0</v>
      </c>
      <c r="H244" s="25">
        <f t="shared" si="500"/>
        <v>0</v>
      </c>
      <c r="I244" s="16">
        <f t="shared" si="424"/>
        <v>0</v>
      </c>
      <c r="J244" s="25">
        <f t="shared" ref="J244" si="501">J245+J246+J247</f>
        <v>0</v>
      </c>
      <c r="K244" s="191" t="s">
        <v>397</v>
      </c>
      <c r="L244" s="177" t="s">
        <v>398</v>
      </c>
      <c r="M244" s="171">
        <f t="shared" ref="M244:R244" si="502">M245+M246+M247</f>
        <v>0</v>
      </c>
      <c r="N244" s="171">
        <f t="shared" si="502"/>
        <v>0</v>
      </c>
      <c r="O244" s="171">
        <f t="shared" si="502"/>
        <v>0</v>
      </c>
      <c r="P244" s="171">
        <f t="shared" si="502"/>
        <v>0</v>
      </c>
      <c r="Q244" s="171">
        <f t="shared" si="502"/>
        <v>0</v>
      </c>
      <c r="R244" s="171">
        <f t="shared" si="502"/>
        <v>0</v>
      </c>
      <c r="S244" s="169">
        <f t="shared" si="481"/>
        <v>0</v>
      </c>
      <c r="T244" s="193">
        <f>T245+T246+T247</f>
        <v>0</v>
      </c>
    </row>
    <row r="245" spans="1:20" x14ac:dyDescent="0.25">
      <c r="A245" s="26" t="s">
        <v>360</v>
      </c>
      <c r="B245" s="35" t="s">
        <v>399</v>
      </c>
      <c r="C245" s="28">
        <f t="shared" ref="C245:C247" si="503">V245</f>
        <v>0</v>
      </c>
      <c r="D245" s="28">
        <f t="shared" ref="D245:D247" si="504">W245</f>
        <v>0</v>
      </c>
      <c r="E245" s="28">
        <f t="shared" ref="E245:E247" si="505">X245</f>
        <v>0</v>
      </c>
      <c r="F245" s="28">
        <f t="shared" ref="F245:F247" si="506">Y245</f>
        <v>0</v>
      </c>
      <c r="G245" s="28">
        <f t="shared" ref="G245:G247" si="507">Z245</f>
        <v>0</v>
      </c>
      <c r="H245" s="28">
        <f t="shared" ref="H245:J247" si="508">AA245</f>
        <v>0</v>
      </c>
      <c r="I245" s="29">
        <f t="shared" si="424"/>
        <v>0</v>
      </c>
      <c r="J245" s="28">
        <f t="shared" si="508"/>
        <v>0</v>
      </c>
      <c r="K245" s="194" t="s">
        <v>360</v>
      </c>
      <c r="L245" s="172" t="s">
        <v>399</v>
      </c>
      <c r="M245" s="171"/>
      <c r="N245" s="171"/>
      <c r="O245" s="171"/>
      <c r="P245" s="171"/>
      <c r="Q245" s="171"/>
      <c r="R245" s="171"/>
      <c r="S245" s="175">
        <f t="shared" si="481"/>
        <v>0</v>
      </c>
      <c r="T245" s="193"/>
    </row>
    <row r="246" spans="1:20" ht="28.5" customHeight="1" x14ac:dyDescent="0.25">
      <c r="A246" s="26" t="s">
        <v>362</v>
      </c>
      <c r="B246" s="35" t="s">
        <v>400</v>
      </c>
      <c r="C246" s="28">
        <f t="shared" si="503"/>
        <v>0</v>
      </c>
      <c r="D246" s="28">
        <f t="shared" si="504"/>
        <v>0</v>
      </c>
      <c r="E246" s="28">
        <f t="shared" si="505"/>
        <v>0</v>
      </c>
      <c r="F246" s="28">
        <f t="shared" si="506"/>
        <v>0</v>
      </c>
      <c r="G246" s="28">
        <f t="shared" si="507"/>
        <v>0</v>
      </c>
      <c r="H246" s="28">
        <f t="shared" si="508"/>
        <v>0</v>
      </c>
      <c r="I246" s="29">
        <f t="shared" si="424"/>
        <v>0</v>
      </c>
      <c r="J246" s="28">
        <f t="shared" si="508"/>
        <v>0</v>
      </c>
      <c r="K246" s="194" t="s">
        <v>362</v>
      </c>
      <c r="L246" s="172" t="s">
        <v>400</v>
      </c>
      <c r="M246" s="171"/>
      <c r="N246" s="171"/>
      <c r="O246" s="171"/>
      <c r="P246" s="171"/>
      <c r="Q246" s="171"/>
      <c r="R246" s="171"/>
      <c r="S246" s="175">
        <f t="shared" si="481"/>
        <v>0</v>
      </c>
      <c r="T246" s="193"/>
    </row>
    <row r="247" spans="1:20" ht="15.75" thickBot="1" x14ac:dyDescent="0.3">
      <c r="A247" s="125" t="s">
        <v>364</v>
      </c>
      <c r="B247" s="122" t="s">
        <v>401</v>
      </c>
      <c r="C247" s="28">
        <f t="shared" si="503"/>
        <v>0</v>
      </c>
      <c r="D247" s="28">
        <f t="shared" si="504"/>
        <v>0</v>
      </c>
      <c r="E247" s="28">
        <f t="shared" si="505"/>
        <v>0</v>
      </c>
      <c r="F247" s="28">
        <f t="shared" si="506"/>
        <v>0</v>
      </c>
      <c r="G247" s="28">
        <f t="shared" si="507"/>
        <v>0</v>
      </c>
      <c r="H247" s="28">
        <f t="shared" si="508"/>
        <v>0</v>
      </c>
      <c r="I247" s="77">
        <f t="shared" si="424"/>
        <v>0</v>
      </c>
      <c r="J247" s="28">
        <f t="shared" si="508"/>
        <v>0</v>
      </c>
      <c r="K247" s="199" t="s">
        <v>364</v>
      </c>
      <c r="L247" s="200" t="s">
        <v>401</v>
      </c>
      <c r="M247" s="223"/>
      <c r="N247" s="223"/>
      <c r="O247" s="223"/>
      <c r="P247" s="223"/>
      <c r="Q247" s="223"/>
      <c r="R247" s="223"/>
      <c r="S247" s="203">
        <f t="shared" si="481"/>
        <v>0</v>
      </c>
      <c r="T247" s="226"/>
    </row>
    <row r="248" spans="1:20" x14ac:dyDescent="0.25">
      <c r="A248" s="131" t="s">
        <v>402</v>
      </c>
      <c r="B248" s="129" t="s">
        <v>403</v>
      </c>
      <c r="C248" s="130">
        <f>C249+C250+C251</f>
        <v>0</v>
      </c>
      <c r="D248" s="130">
        <f t="shared" ref="D248:H248" si="509">D249+D250+D251</f>
        <v>0</v>
      </c>
      <c r="E248" s="130">
        <f t="shared" si="509"/>
        <v>0</v>
      </c>
      <c r="F248" s="130">
        <f t="shared" si="509"/>
        <v>0</v>
      </c>
      <c r="G248" s="130">
        <f t="shared" si="509"/>
        <v>0</v>
      </c>
      <c r="H248" s="130">
        <f t="shared" si="509"/>
        <v>0</v>
      </c>
      <c r="I248" s="132">
        <f t="shared" si="424"/>
        <v>0</v>
      </c>
      <c r="J248" s="130">
        <f t="shared" ref="J248" si="510">J249+J250+J251</f>
        <v>0</v>
      </c>
      <c r="K248" s="227" t="s">
        <v>402</v>
      </c>
      <c r="L248" s="206" t="s">
        <v>403</v>
      </c>
      <c r="M248" s="207">
        <f t="shared" ref="M248:R248" si="511">M249+M250+M251</f>
        <v>0</v>
      </c>
      <c r="N248" s="207">
        <f t="shared" si="511"/>
        <v>0</v>
      </c>
      <c r="O248" s="207">
        <f t="shared" si="511"/>
        <v>0</v>
      </c>
      <c r="P248" s="207">
        <f t="shared" si="511"/>
        <v>0</v>
      </c>
      <c r="Q248" s="207">
        <f t="shared" si="511"/>
        <v>0</v>
      </c>
      <c r="R248" s="207">
        <f t="shared" si="511"/>
        <v>0</v>
      </c>
      <c r="S248" s="208">
        <f t="shared" si="481"/>
        <v>0</v>
      </c>
      <c r="T248" s="209">
        <f>T249+T250+T251</f>
        <v>0</v>
      </c>
    </row>
    <row r="249" spans="1:20" x14ac:dyDescent="0.25">
      <c r="A249" s="26" t="s">
        <v>360</v>
      </c>
      <c r="B249" s="35" t="s">
        <v>404</v>
      </c>
      <c r="C249" s="28">
        <f t="shared" ref="C249:C251" si="512">V249</f>
        <v>0</v>
      </c>
      <c r="D249" s="28">
        <f t="shared" ref="D249:D251" si="513">W249</f>
        <v>0</v>
      </c>
      <c r="E249" s="28">
        <f t="shared" ref="E249:E251" si="514">X249</f>
        <v>0</v>
      </c>
      <c r="F249" s="28">
        <f t="shared" ref="F249:F251" si="515">Y249</f>
        <v>0</v>
      </c>
      <c r="G249" s="28">
        <f t="shared" ref="G249:G251" si="516">Z249</f>
        <v>0</v>
      </c>
      <c r="H249" s="28">
        <f t="shared" ref="H249:J251" si="517">AA249</f>
        <v>0</v>
      </c>
      <c r="I249" s="29">
        <f t="shared" si="424"/>
        <v>0</v>
      </c>
      <c r="J249" s="28">
        <f t="shared" si="517"/>
        <v>0</v>
      </c>
      <c r="K249" s="194" t="s">
        <v>360</v>
      </c>
      <c r="L249" s="172" t="s">
        <v>404</v>
      </c>
      <c r="M249" s="171"/>
      <c r="N249" s="171"/>
      <c r="O249" s="171"/>
      <c r="P249" s="171"/>
      <c r="Q249" s="171"/>
      <c r="R249" s="171"/>
      <c r="S249" s="175">
        <f t="shared" si="481"/>
        <v>0</v>
      </c>
      <c r="T249" s="193"/>
    </row>
    <row r="250" spans="1:20" ht="42.75" customHeight="1" x14ac:dyDescent="0.25">
      <c r="A250" s="26" t="s">
        <v>362</v>
      </c>
      <c r="B250" s="35" t="s">
        <v>405</v>
      </c>
      <c r="C250" s="28">
        <f t="shared" si="512"/>
        <v>0</v>
      </c>
      <c r="D250" s="28">
        <f t="shared" si="513"/>
        <v>0</v>
      </c>
      <c r="E250" s="28">
        <f t="shared" si="514"/>
        <v>0</v>
      </c>
      <c r="F250" s="28">
        <f t="shared" si="515"/>
        <v>0</v>
      </c>
      <c r="G250" s="28">
        <f t="shared" si="516"/>
        <v>0</v>
      </c>
      <c r="H250" s="28">
        <f t="shared" si="517"/>
        <v>0</v>
      </c>
      <c r="I250" s="29">
        <f t="shared" si="424"/>
        <v>0</v>
      </c>
      <c r="J250" s="28">
        <f t="shared" si="517"/>
        <v>0</v>
      </c>
      <c r="K250" s="194" t="s">
        <v>362</v>
      </c>
      <c r="L250" s="172" t="s">
        <v>405</v>
      </c>
      <c r="M250" s="171"/>
      <c r="N250" s="171"/>
      <c r="O250" s="171"/>
      <c r="P250" s="171"/>
      <c r="Q250" s="171"/>
      <c r="R250" s="171"/>
      <c r="S250" s="175">
        <f t="shared" si="481"/>
        <v>0</v>
      </c>
      <c r="T250" s="193"/>
    </row>
    <row r="251" spans="1:20" x14ac:dyDescent="0.25">
      <c r="A251" s="26" t="s">
        <v>406</v>
      </c>
      <c r="B251" s="35" t="s">
        <v>407</v>
      </c>
      <c r="C251" s="28">
        <f t="shared" si="512"/>
        <v>0</v>
      </c>
      <c r="D251" s="28">
        <f t="shared" si="513"/>
        <v>0</v>
      </c>
      <c r="E251" s="28">
        <f t="shared" si="514"/>
        <v>0</v>
      </c>
      <c r="F251" s="28">
        <f t="shared" si="515"/>
        <v>0</v>
      </c>
      <c r="G251" s="28">
        <f t="shared" si="516"/>
        <v>0</v>
      </c>
      <c r="H251" s="28">
        <f t="shared" si="517"/>
        <v>0</v>
      </c>
      <c r="I251" s="29">
        <f t="shared" si="424"/>
        <v>0</v>
      </c>
      <c r="J251" s="28">
        <f t="shared" si="517"/>
        <v>0</v>
      </c>
      <c r="K251" s="194" t="s">
        <v>406</v>
      </c>
      <c r="L251" s="172" t="s">
        <v>407</v>
      </c>
      <c r="M251" s="171"/>
      <c r="N251" s="171"/>
      <c r="O251" s="171"/>
      <c r="P251" s="171"/>
      <c r="Q251" s="171"/>
      <c r="R251" s="171"/>
      <c r="S251" s="175">
        <f t="shared" si="481"/>
        <v>0</v>
      </c>
      <c r="T251" s="193"/>
    </row>
    <row r="252" spans="1:20" x14ac:dyDescent="0.25">
      <c r="A252" s="45" t="s">
        <v>563</v>
      </c>
      <c r="B252" s="37" t="s">
        <v>408</v>
      </c>
      <c r="C252" s="25">
        <f>C253+C254+C255</f>
        <v>0</v>
      </c>
      <c r="D252" s="25">
        <f t="shared" ref="D252:H252" si="518">D253+D254+D255</f>
        <v>0</v>
      </c>
      <c r="E252" s="25">
        <f t="shared" si="518"/>
        <v>0</v>
      </c>
      <c r="F252" s="25">
        <f t="shared" si="518"/>
        <v>0</v>
      </c>
      <c r="G252" s="25">
        <f t="shared" si="518"/>
        <v>0</v>
      </c>
      <c r="H252" s="25">
        <f t="shared" si="518"/>
        <v>0</v>
      </c>
      <c r="I252" s="16">
        <f t="shared" si="424"/>
        <v>0</v>
      </c>
      <c r="J252" s="25">
        <f t="shared" ref="J252" si="519">J253+J254+J255</f>
        <v>0</v>
      </c>
      <c r="K252" s="212" t="s">
        <v>563</v>
      </c>
      <c r="L252" s="177" t="s">
        <v>408</v>
      </c>
      <c r="M252" s="171">
        <f t="shared" ref="M252:R252" si="520">M253+M254+M255</f>
        <v>0</v>
      </c>
      <c r="N252" s="171">
        <f t="shared" si="520"/>
        <v>0</v>
      </c>
      <c r="O252" s="171">
        <f t="shared" si="520"/>
        <v>0</v>
      </c>
      <c r="P252" s="171">
        <f t="shared" si="520"/>
        <v>0</v>
      </c>
      <c r="Q252" s="171">
        <f t="shared" si="520"/>
        <v>0</v>
      </c>
      <c r="R252" s="171">
        <f t="shared" si="520"/>
        <v>0</v>
      </c>
      <c r="S252" s="169">
        <f t="shared" si="481"/>
        <v>0</v>
      </c>
      <c r="T252" s="193">
        <f>T253+T254+T255</f>
        <v>0</v>
      </c>
    </row>
    <row r="253" spans="1:20" x14ac:dyDescent="0.25">
      <c r="A253" s="26" t="s">
        <v>360</v>
      </c>
      <c r="B253" s="35" t="s">
        <v>409</v>
      </c>
      <c r="C253" s="28">
        <f t="shared" ref="C253:C255" si="521">V253</f>
        <v>0</v>
      </c>
      <c r="D253" s="28">
        <f t="shared" ref="D253:D255" si="522">W253</f>
        <v>0</v>
      </c>
      <c r="E253" s="28">
        <f t="shared" ref="E253:E255" si="523">X253</f>
        <v>0</v>
      </c>
      <c r="F253" s="28">
        <f t="shared" ref="F253:F255" si="524">Y253</f>
        <v>0</v>
      </c>
      <c r="G253" s="28">
        <f t="shared" ref="G253:G255" si="525">Z253</f>
        <v>0</v>
      </c>
      <c r="H253" s="28">
        <f t="shared" ref="H253:J255" si="526">AA253</f>
        <v>0</v>
      </c>
      <c r="I253" s="29">
        <f t="shared" si="424"/>
        <v>0</v>
      </c>
      <c r="J253" s="28">
        <f t="shared" si="526"/>
        <v>0</v>
      </c>
      <c r="K253" s="194" t="s">
        <v>360</v>
      </c>
      <c r="L253" s="172" t="s">
        <v>409</v>
      </c>
      <c r="M253" s="171"/>
      <c r="N253" s="171"/>
      <c r="O253" s="171"/>
      <c r="P253" s="171"/>
      <c r="Q253" s="171"/>
      <c r="R253" s="171"/>
      <c r="S253" s="175">
        <f t="shared" si="481"/>
        <v>0</v>
      </c>
      <c r="T253" s="193"/>
    </row>
    <row r="254" spans="1:20" x14ac:dyDescent="0.25">
      <c r="A254" s="26" t="s">
        <v>362</v>
      </c>
      <c r="B254" s="35" t="s">
        <v>410</v>
      </c>
      <c r="C254" s="28">
        <f t="shared" si="521"/>
        <v>0</v>
      </c>
      <c r="D254" s="28">
        <f t="shared" si="522"/>
        <v>0</v>
      </c>
      <c r="E254" s="28">
        <f t="shared" si="523"/>
        <v>0</v>
      </c>
      <c r="F254" s="28">
        <f t="shared" si="524"/>
        <v>0</v>
      </c>
      <c r="G254" s="28">
        <f t="shared" si="525"/>
        <v>0</v>
      </c>
      <c r="H254" s="28">
        <f t="shared" si="526"/>
        <v>0</v>
      </c>
      <c r="I254" s="29">
        <f t="shared" si="424"/>
        <v>0</v>
      </c>
      <c r="J254" s="28">
        <f t="shared" si="526"/>
        <v>0</v>
      </c>
      <c r="K254" s="194" t="s">
        <v>362</v>
      </c>
      <c r="L254" s="172" t="s">
        <v>410</v>
      </c>
      <c r="M254" s="171"/>
      <c r="N254" s="171"/>
      <c r="O254" s="171"/>
      <c r="P254" s="171"/>
      <c r="Q254" s="171"/>
      <c r="R254" s="171"/>
      <c r="S254" s="175">
        <f t="shared" si="481"/>
        <v>0</v>
      </c>
      <c r="T254" s="193"/>
    </row>
    <row r="255" spans="1:20" x14ac:dyDescent="0.25">
      <c r="A255" s="26" t="s">
        <v>406</v>
      </c>
      <c r="B255" s="35" t="s">
        <v>411</v>
      </c>
      <c r="C255" s="28">
        <f t="shared" si="521"/>
        <v>0</v>
      </c>
      <c r="D255" s="28">
        <f t="shared" si="522"/>
        <v>0</v>
      </c>
      <c r="E255" s="28">
        <f t="shared" si="523"/>
        <v>0</v>
      </c>
      <c r="F255" s="28">
        <f t="shared" si="524"/>
        <v>0</v>
      </c>
      <c r="G255" s="28">
        <f t="shared" si="525"/>
        <v>0</v>
      </c>
      <c r="H255" s="28">
        <f t="shared" si="526"/>
        <v>0</v>
      </c>
      <c r="I255" s="29">
        <f t="shared" si="424"/>
        <v>0</v>
      </c>
      <c r="J255" s="28">
        <f t="shared" si="526"/>
        <v>0</v>
      </c>
      <c r="K255" s="194" t="s">
        <v>406</v>
      </c>
      <c r="L255" s="172" t="s">
        <v>411</v>
      </c>
      <c r="M255" s="171"/>
      <c r="N255" s="171"/>
      <c r="O255" s="171"/>
      <c r="P255" s="171"/>
      <c r="Q255" s="171"/>
      <c r="R255" s="171"/>
      <c r="S255" s="175">
        <f t="shared" si="481"/>
        <v>0</v>
      </c>
      <c r="T255" s="193"/>
    </row>
    <row r="256" spans="1:20" ht="25.5" x14ac:dyDescent="0.25">
      <c r="A256" s="69" t="s">
        <v>564</v>
      </c>
      <c r="B256" s="70" t="s">
        <v>412</v>
      </c>
      <c r="C256" s="25">
        <f>C257+C258+C259</f>
        <v>0</v>
      </c>
      <c r="D256" s="25">
        <f t="shared" ref="D256:H256" si="527">D257+D258+D259</f>
        <v>0</v>
      </c>
      <c r="E256" s="25">
        <f t="shared" si="527"/>
        <v>0</v>
      </c>
      <c r="F256" s="25">
        <f t="shared" si="527"/>
        <v>0</v>
      </c>
      <c r="G256" s="25">
        <f t="shared" si="527"/>
        <v>0</v>
      </c>
      <c r="H256" s="25">
        <f t="shared" si="527"/>
        <v>0</v>
      </c>
      <c r="I256" s="16">
        <f t="shared" si="424"/>
        <v>0</v>
      </c>
      <c r="J256" s="25">
        <f t="shared" ref="J256" si="528">J257+J258+J259</f>
        <v>0</v>
      </c>
      <c r="K256" s="228" t="s">
        <v>564</v>
      </c>
      <c r="L256" s="185" t="s">
        <v>412</v>
      </c>
      <c r="M256" s="171">
        <f t="shared" ref="M256:R256" si="529">M257+M258+M259</f>
        <v>0</v>
      </c>
      <c r="N256" s="171">
        <f t="shared" si="529"/>
        <v>0</v>
      </c>
      <c r="O256" s="171">
        <f t="shared" si="529"/>
        <v>0</v>
      </c>
      <c r="P256" s="171">
        <f t="shared" si="529"/>
        <v>0</v>
      </c>
      <c r="Q256" s="171">
        <f t="shared" si="529"/>
        <v>0</v>
      </c>
      <c r="R256" s="171">
        <f t="shared" si="529"/>
        <v>0</v>
      </c>
      <c r="S256" s="169">
        <f t="shared" si="481"/>
        <v>0</v>
      </c>
      <c r="T256" s="193">
        <f>T257+T258+T259</f>
        <v>0</v>
      </c>
    </row>
    <row r="257" spans="1:20" x14ac:dyDescent="0.25">
      <c r="A257" s="65" t="s">
        <v>413</v>
      </c>
      <c r="B257" s="35" t="s">
        <v>414</v>
      </c>
      <c r="C257" s="28">
        <f t="shared" ref="C257:C259" si="530">V257</f>
        <v>0</v>
      </c>
      <c r="D257" s="28">
        <f t="shared" ref="D257:D259" si="531">W257</f>
        <v>0</v>
      </c>
      <c r="E257" s="28">
        <f t="shared" ref="E257:E259" si="532">X257</f>
        <v>0</v>
      </c>
      <c r="F257" s="28">
        <f t="shared" ref="F257:F259" si="533">Y257</f>
        <v>0</v>
      </c>
      <c r="G257" s="28">
        <f t="shared" ref="G257:G259" si="534">Z257</f>
        <v>0</v>
      </c>
      <c r="H257" s="28">
        <f t="shared" ref="H257:J259" si="535">AA257</f>
        <v>0</v>
      </c>
      <c r="I257" s="29">
        <f t="shared" si="424"/>
        <v>0</v>
      </c>
      <c r="J257" s="28">
        <f t="shared" si="535"/>
        <v>0</v>
      </c>
      <c r="K257" s="194" t="s">
        <v>413</v>
      </c>
      <c r="L257" s="172" t="s">
        <v>414</v>
      </c>
      <c r="M257" s="171"/>
      <c r="N257" s="171"/>
      <c r="O257" s="171"/>
      <c r="P257" s="171"/>
      <c r="Q257" s="171"/>
      <c r="R257" s="171"/>
      <c r="S257" s="175">
        <f t="shared" si="481"/>
        <v>0</v>
      </c>
      <c r="T257" s="193"/>
    </row>
    <row r="258" spans="1:20" x14ac:dyDescent="0.25">
      <c r="A258" s="65" t="s">
        <v>415</v>
      </c>
      <c r="B258" s="35" t="s">
        <v>416</v>
      </c>
      <c r="C258" s="28">
        <f t="shared" si="530"/>
        <v>0</v>
      </c>
      <c r="D258" s="28">
        <f t="shared" si="531"/>
        <v>0</v>
      </c>
      <c r="E258" s="28">
        <f t="shared" si="532"/>
        <v>0</v>
      </c>
      <c r="F258" s="28">
        <f t="shared" si="533"/>
        <v>0</v>
      </c>
      <c r="G258" s="28">
        <f t="shared" si="534"/>
        <v>0</v>
      </c>
      <c r="H258" s="28">
        <f t="shared" si="535"/>
        <v>0</v>
      </c>
      <c r="I258" s="29">
        <f t="shared" si="424"/>
        <v>0</v>
      </c>
      <c r="J258" s="28">
        <f t="shared" si="535"/>
        <v>0</v>
      </c>
      <c r="K258" s="194" t="s">
        <v>415</v>
      </c>
      <c r="L258" s="172" t="s">
        <v>416</v>
      </c>
      <c r="M258" s="171"/>
      <c r="N258" s="171"/>
      <c r="O258" s="171"/>
      <c r="P258" s="171"/>
      <c r="Q258" s="171"/>
      <c r="R258" s="171"/>
      <c r="S258" s="175">
        <f t="shared" si="481"/>
        <v>0</v>
      </c>
      <c r="T258" s="193"/>
    </row>
    <row r="259" spans="1:20" x14ac:dyDescent="0.25">
      <c r="A259" s="65" t="s">
        <v>417</v>
      </c>
      <c r="B259" s="35" t="s">
        <v>418</v>
      </c>
      <c r="C259" s="28">
        <f t="shared" si="530"/>
        <v>0</v>
      </c>
      <c r="D259" s="28">
        <f t="shared" si="531"/>
        <v>0</v>
      </c>
      <c r="E259" s="28">
        <f t="shared" si="532"/>
        <v>0</v>
      </c>
      <c r="F259" s="28">
        <f t="shared" si="533"/>
        <v>0</v>
      </c>
      <c r="G259" s="28">
        <f t="shared" si="534"/>
        <v>0</v>
      </c>
      <c r="H259" s="28">
        <f t="shared" si="535"/>
        <v>0</v>
      </c>
      <c r="I259" s="29">
        <f t="shared" si="424"/>
        <v>0</v>
      </c>
      <c r="J259" s="28">
        <f t="shared" si="535"/>
        <v>0</v>
      </c>
      <c r="K259" s="194" t="s">
        <v>417</v>
      </c>
      <c r="L259" s="172" t="s">
        <v>418</v>
      </c>
      <c r="M259" s="171"/>
      <c r="N259" s="171"/>
      <c r="O259" s="171"/>
      <c r="P259" s="171"/>
      <c r="Q259" s="171"/>
      <c r="R259" s="171"/>
      <c r="S259" s="175">
        <f t="shared" si="481"/>
        <v>0</v>
      </c>
      <c r="T259" s="193"/>
    </row>
    <row r="260" spans="1:20" ht="25.5" x14ac:dyDescent="0.25">
      <c r="A260" s="40" t="s">
        <v>565</v>
      </c>
      <c r="B260" s="37" t="s">
        <v>566</v>
      </c>
      <c r="C260" s="25">
        <f>C261+C262+C263</f>
        <v>0</v>
      </c>
      <c r="D260" s="25">
        <f t="shared" ref="D260:H260" si="536">D261+D262+D263</f>
        <v>0</v>
      </c>
      <c r="E260" s="25">
        <f t="shared" si="536"/>
        <v>0</v>
      </c>
      <c r="F260" s="25">
        <f t="shared" si="536"/>
        <v>0</v>
      </c>
      <c r="G260" s="25">
        <f t="shared" si="536"/>
        <v>0</v>
      </c>
      <c r="H260" s="25">
        <f t="shared" si="536"/>
        <v>0</v>
      </c>
      <c r="I260" s="16">
        <f t="shared" si="424"/>
        <v>0</v>
      </c>
      <c r="J260" s="25">
        <f t="shared" ref="J260" si="537">J261+J262+J263</f>
        <v>0</v>
      </c>
      <c r="K260" s="212" t="s">
        <v>565</v>
      </c>
      <c r="L260" s="177" t="s">
        <v>566</v>
      </c>
      <c r="M260" s="171">
        <f t="shared" ref="M260:R260" si="538">M261+M262+M263</f>
        <v>0</v>
      </c>
      <c r="N260" s="171">
        <f t="shared" si="538"/>
        <v>0</v>
      </c>
      <c r="O260" s="171">
        <f t="shared" si="538"/>
        <v>0</v>
      </c>
      <c r="P260" s="171">
        <f t="shared" si="538"/>
        <v>0</v>
      </c>
      <c r="Q260" s="171">
        <f t="shared" si="538"/>
        <v>0</v>
      </c>
      <c r="R260" s="171">
        <f t="shared" si="538"/>
        <v>0</v>
      </c>
      <c r="S260" s="169">
        <f t="shared" si="481"/>
        <v>0</v>
      </c>
      <c r="T260" s="193">
        <f>T261+T262+T263</f>
        <v>0</v>
      </c>
    </row>
    <row r="261" spans="1:20" x14ac:dyDescent="0.25">
      <c r="A261" s="65" t="s">
        <v>413</v>
      </c>
      <c r="B261" s="35" t="s">
        <v>567</v>
      </c>
      <c r="C261" s="28">
        <f t="shared" ref="C261:C263" si="539">V261</f>
        <v>0</v>
      </c>
      <c r="D261" s="28">
        <f t="shared" ref="D261:D263" si="540">W261</f>
        <v>0</v>
      </c>
      <c r="E261" s="28">
        <f t="shared" ref="E261:E263" si="541">X261</f>
        <v>0</v>
      </c>
      <c r="F261" s="28">
        <f t="shared" ref="F261:F263" si="542">Y261</f>
        <v>0</v>
      </c>
      <c r="G261" s="28">
        <f t="shared" ref="G261:G263" si="543">Z261</f>
        <v>0</v>
      </c>
      <c r="H261" s="28">
        <f t="shared" ref="H261:J263" si="544">AA261</f>
        <v>0</v>
      </c>
      <c r="I261" s="29">
        <f t="shared" si="424"/>
        <v>0</v>
      </c>
      <c r="J261" s="28">
        <f t="shared" si="544"/>
        <v>0</v>
      </c>
      <c r="K261" s="194" t="s">
        <v>413</v>
      </c>
      <c r="L261" s="172" t="s">
        <v>567</v>
      </c>
      <c r="M261" s="171"/>
      <c r="N261" s="171"/>
      <c r="O261" s="171"/>
      <c r="P261" s="171"/>
      <c r="Q261" s="171"/>
      <c r="R261" s="171"/>
      <c r="S261" s="175">
        <f t="shared" si="481"/>
        <v>0</v>
      </c>
      <c r="T261" s="193"/>
    </row>
    <row r="262" spans="1:20" x14ac:dyDescent="0.25">
      <c r="A262" s="65" t="s">
        <v>415</v>
      </c>
      <c r="B262" s="35" t="s">
        <v>568</v>
      </c>
      <c r="C262" s="28">
        <f t="shared" si="539"/>
        <v>0</v>
      </c>
      <c r="D262" s="28">
        <f t="shared" si="540"/>
        <v>0</v>
      </c>
      <c r="E262" s="28">
        <f t="shared" si="541"/>
        <v>0</v>
      </c>
      <c r="F262" s="28">
        <f t="shared" si="542"/>
        <v>0</v>
      </c>
      <c r="G262" s="28">
        <f t="shared" si="543"/>
        <v>0</v>
      </c>
      <c r="H262" s="28">
        <f t="shared" si="544"/>
        <v>0</v>
      </c>
      <c r="I262" s="29">
        <f t="shared" si="424"/>
        <v>0</v>
      </c>
      <c r="J262" s="28">
        <f t="shared" si="544"/>
        <v>0</v>
      </c>
      <c r="K262" s="194" t="s">
        <v>415</v>
      </c>
      <c r="L262" s="172" t="s">
        <v>568</v>
      </c>
      <c r="M262" s="171"/>
      <c r="N262" s="171"/>
      <c r="O262" s="171"/>
      <c r="P262" s="171"/>
      <c r="Q262" s="171"/>
      <c r="R262" s="171"/>
      <c r="S262" s="175">
        <f t="shared" si="481"/>
        <v>0</v>
      </c>
      <c r="T262" s="193"/>
    </row>
    <row r="263" spans="1:20" x14ac:dyDescent="0.25">
      <c r="A263" s="65" t="s">
        <v>417</v>
      </c>
      <c r="B263" s="35" t="s">
        <v>569</v>
      </c>
      <c r="C263" s="28">
        <f t="shared" si="539"/>
        <v>0</v>
      </c>
      <c r="D263" s="28">
        <f t="shared" si="540"/>
        <v>0</v>
      </c>
      <c r="E263" s="28">
        <f t="shared" si="541"/>
        <v>0</v>
      </c>
      <c r="F263" s="28">
        <f t="shared" si="542"/>
        <v>0</v>
      </c>
      <c r="G263" s="28">
        <f t="shared" si="543"/>
        <v>0</v>
      </c>
      <c r="H263" s="28">
        <f t="shared" si="544"/>
        <v>0</v>
      </c>
      <c r="I263" s="29">
        <f t="shared" si="424"/>
        <v>0</v>
      </c>
      <c r="J263" s="28">
        <f t="shared" si="544"/>
        <v>0</v>
      </c>
      <c r="K263" s="194" t="s">
        <v>417</v>
      </c>
      <c r="L263" s="172" t="s">
        <v>569</v>
      </c>
      <c r="M263" s="171"/>
      <c r="N263" s="171"/>
      <c r="O263" s="171"/>
      <c r="P263" s="171"/>
      <c r="Q263" s="171"/>
      <c r="R263" s="171"/>
      <c r="S263" s="175">
        <f t="shared" si="481"/>
        <v>0</v>
      </c>
      <c r="T263" s="193"/>
    </row>
    <row r="264" spans="1:20" ht="25.5" x14ac:dyDescent="0.25">
      <c r="A264" s="40" t="s">
        <v>570</v>
      </c>
      <c r="B264" s="37" t="s">
        <v>571</v>
      </c>
      <c r="C264" s="25">
        <f>C265+C266+C267</f>
        <v>0</v>
      </c>
      <c r="D264" s="25">
        <f t="shared" ref="D264:H264" si="545">D265+D266+D267</f>
        <v>0</v>
      </c>
      <c r="E264" s="25">
        <f t="shared" si="545"/>
        <v>0</v>
      </c>
      <c r="F264" s="25">
        <f t="shared" si="545"/>
        <v>0</v>
      </c>
      <c r="G264" s="25">
        <f t="shared" si="545"/>
        <v>0</v>
      </c>
      <c r="H264" s="25">
        <f t="shared" si="545"/>
        <v>0</v>
      </c>
      <c r="I264" s="16">
        <f t="shared" si="424"/>
        <v>0</v>
      </c>
      <c r="J264" s="25">
        <f t="shared" ref="J264" si="546">J265+J266+J267</f>
        <v>0</v>
      </c>
      <c r="K264" s="212" t="s">
        <v>570</v>
      </c>
      <c r="L264" s="177" t="s">
        <v>571</v>
      </c>
      <c r="M264" s="171">
        <f t="shared" ref="M264:R264" si="547">M265+M266+M267</f>
        <v>0</v>
      </c>
      <c r="N264" s="171">
        <f t="shared" si="547"/>
        <v>0</v>
      </c>
      <c r="O264" s="171">
        <f t="shared" si="547"/>
        <v>0</v>
      </c>
      <c r="P264" s="171">
        <f t="shared" si="547"/>
        <v>0</v>
      </c>
      <c r="Q264" s="171">
        <f t="shared" si="547"/>
        <v>0</v>
      </c>
      <c r="R264" s="171">
        <f t="shared" si="547"/>
        <v>0</v>
      </c>
      <c r="S264" s="169">
        <f t="shared" si="481"/>
        <v>0</v>
      </c>
      <c r="T264" s="193">
        <f>T265+T266+T267</f>
        <v>0</v>
      </c>
    </row>
    <row r="265" spans="1:20" x14ac:dyDescent="0.25">
      <c r="A265" s="65" t="s">
        <v>572</v>
      </c>
      <c r="B265" s="35" t="s">
        <v>573</v>
      </c>
      <c r="C265" s="28">
        <f t="shared" ref="C265:C267" si="548">V265</f>
        <v>0</v>
      </c>
      <c r="D265" s="28">
        <f t="shared" ref="D265:D267" si="549">W265</f>
        <v>0</v>
      </c>
      <c r="E265" s="28">
        <f t="shared" ref="E265:E267" si="550">X265</f>
        <v>0</v>
      </c>
      <c r="F265" s="28">
        <f t="shared" ref="F265:F267" si="551">Y265</f>
        <v>0</v>
      </c>
      <c r="G265" s="28">
        <f t="shared" ref="G265:G267" si="552">Z265</f>
        <v>0</v>
      </c>
      <c r="H265" s="28">
        <f t="shared" ref="H265:J267" si="553">AA265</f>
        <v>0</v>
      </c>
      <c r="I265" s="29">
        <f t="shared" si="424"/>
        <v>0</v>
      </c>
      <c r="J265" s="28">
        <f t="shared" si="553"/>
        <v>0</v>
      </c>
      <c r="K265" s="194" t="s">
        <v>572</v>
      </c>
      <c r="L265" s="172" t="s">
        <v>573</v>
      </c>
      <c r="M265" s="171"/>
      <c r="N265" s="173"/>
      <c r="O265" s="173"/>
      <c r="P265" s="173"/>
      <c r="Q265" s="173"/>
      <c r="R265" s="173"/>
      <c r="S265" s="175">
        <f t="shared" si="481"/>
        <v>0</v>
      </c>
      <c r="T265" s="195"/>
    </row>
    <row r="266" spans="1:20" x14ac:dyDescent="0.25">
      <c r="A266" s="65" t="s">
        <v>574</v>
      </c>
      <c r="B266" s="35" t="s">
        <v>575</v>
      </c>
      <c r="C266" s="28">
        <f t="shared" si="548"/>
        <v>0</v>
      </c>
      <c r="D266" s="28">
        <f t="shared" si="549"/>
        <v>0</v>
      </c>
      <c r="E266" s="28">
        <f t="shared" si="550"/>
        <v>0</v>
      </c>
      <c r="F266" s="28">
        <f t="shared" si="551"/>
        <v>0</v>
      </c>
      <c r="G266" s="28">
        <f t="shared" si="552"/>
        <v>0</v>
      </c>
      <c r="H266" s="28">
        <f t="shared" si="553"/>
        <v>0</v>
      </c>
      <c r="I266" s="29">
        <f t="shared" si="424"/>
        <v>0</v>
      </c>
      <c r="J266" s="28">
        <f t="shared" si="553"/>
        <v>0</v>
      </c>
      <c r="K266" s="194" t="s">
        <v>574</v>
      </c>
      <c r="L266" s="172" t="s">
        <v>575</v>
      </c>
      <c r="M266" s="171"/>
      <c r="N266" s="173"/>
      <c r="O266" s="173"/>
      <c r="P266" s="173"/>
      <c r="Q266" s="173"/>
      <c r="R266" s="173"/>
      <c r="S266" s="175">
        <f t="shared" si="481"/>
        <v>0</v>
      </c>
      <c r="T266" s="195"/>
    </row>
    <row r="267" spans="1:20" x14ac:dyDescent="0.25">
      <c r="A267" s="65" t="s">
        <v>417</v>
      </c>
      <c r="B267" s="35" t="s">
        <v>576</v>
      </c>
      <c r="C267" s="28">
        <f t="shared" si="548"/>
        <v>0</v>
      </c>
      <c r="D267" s="28">
        <f t="shared" si="549"/>
        <v>0</v>
      </c>
      <c r="E267" s="28">
        <f t="shared" si="550"/>
        <v>0</v>
      </c>
      <c r="F267" s="28">
        <f t="shared" si="551"/>
        <v>0</v>
      </c>
      <c r="G267" s="28">
        <f t="shared" si="552"/>
        <v>0</v>
      </c>
      <c r="H267" s="28">
        <f t="shared" si="553"/>
        <v>0</v>
      </c>
      <c r="I267" s="29">
        <f t="shared" si="424"/>
        <v>0</v>
      </c>
      <c r="J267" s="28">
        <f t="shared" si="553"/>
        <v>0</v>
      </c>
      <c r="K267" s="194" t="s">
        <v>417</v>
      </c>
      <c r="L267" s="172" t="s">
        <v>576</v>
      </c>
      <c r="M267" s="171"/>
      <c r="N267" s="173"/>
      <c r="O267" s="173"/>
      <c r="P267" s="173"/>
      <c r="Q267" s="173"/>
      <c r="R267" s="173"/>
      <c r="S267" s="175">
        <f t="shared" si="481"/>
        <v>0</v>
      </c>
      <c r="T267" s="195"/>
    </row>
    <row r="268" spans="1:20" ht="28.5" customHeight="1" x14ac:dyDescent="0.25">
      <c r="A268" s="36" t="s">
        <v>577</v>
      </c>
      <c r="B268" s="37" t="s">
        <v>419</v>
      </c>
      <c r="C268" s="25">
        <f>C269</f>
        <v>0</v>
      </c>
      <c r="D268" s="25">
        <f t="shared" ref="D268:J268" si="554">D269</f>
        <v>0</v>
      </c>
      <c r="E268" s="25">
        <f t="shared" si="554"/>
        <v>0</v>
      </c>
      <c r="F268" s="25">
        <f t="shared" si="554"/>
        <v>0</v>
      </c>
      <c r="G268" s="25">
        <f t="shared" si="554"/>
        <v>0</v>
      </c>
      <c r="H268" s="25">
        <f t="shared" si="554"/>
        <v>0</v>
      </c>
      <c r="I268" s="16">
        <f t="shared" si="424"/>
        <v>0</v>
      </c>
      <c r="J268" s="25">
        <f t="shared" si="554"/>
        <v>0</v>
      </c>
      <c r="K268" s="198" t="s">
        <v>577</v>
      </c>
      <c r="L268" s="177" t="s">
        <v>419</v>
      </c>
      <c r="M268" s="171">
        <f>M269</f>
        <v>0</v>
      </c>
      <c r="N268" s="171">
        <f t="shared" ref="N268:T268" si="555">N269</f>
        <v>0</v>
      </c>
      <c r="O268" s="171">
        <f t="shared" si="555"/>
        <v>0</v>
      </c>
      <c r="P268" s="171">
        <f t="shared" si="555"/>
        <v>0</v>
      </c>
      <c r="Q268" s="171">
        <f t="shared" si="555"/>
        <v>0</v>
      </c>
      <c r="R268" s="171">
        <f t="shared" si="555"/>
        <v>0</v>
      </c>
      <c r="S268" s="169">
        <f t="shared" si="481"/>
        <v>0</v>
      </c>
      <c r="T268" s="193">
        <f t="shared" si="555"/>
        <v>0</v>
      </c>
    </row>
    <row r="269" spans="1:20" ht="30.75" customHeight="1" x14ac:dyDescent="0.25">
      <c r="A269" s="36" t="s">
        <v>578</v>
      </c>
      <c r="B269" s="37" t="s">
        <v>420</v>
      </c>
      <c r="C269" s="25">
        <f>C270+C275</f>
        <v>0</v>
      </c>
      <c r="D269" s="25">
        <f t="shared" ref="D269:H269" si="556">D270+D275</f>
        <v>0</v>
      </c>
      <c r="E269" s="25">
        <f t="shared" si="556"/>
        <v>0</v>
      </c>
      <c r="F269" s="25">
        <f t="shared" si="556"/>
        <v>0</v>
      </c>
      <c r="G269" s="25">
        <f t="shared" si="556"/>
        <v>0</v>
      </c>
      <c r="H269" s="25">
        <f t="shared" si="556"/>
        <v>0</v>
      </c>
      <c r="I269" s="16">
        <f t="shared" ref="I269:I292" si="557">G269-H269</f>
        <v>0</v>
      </c>
      <c r="J269" s="25">
        <f t="shared" ref="J269" si="558">J270+J275</f>
        <v>0</v>
      </c>
      <c r="K269" s="198" t="s">
        <v>578</v>
      </c>
      <c r="L269" s="177" t="s">
        <v>420</v>
      </c>
      <c r="M269" s="171">
        <f t="shared" ref="M269:R269" si="559">M270+M275</f>
        <v>0</v>
      </c>
      <c r="N269" s="171">
        <f t="shared" si="559"/>
        <v>0</v>
      </c>
      <c r="O269" s="171">
        <f t="shared" si="559"/>
        <v>0</v>
      </c>
      <c r="P269" s="171">
        <f t="shared" si="559"/>
        <v>0</v>
      </c>
      <c r="Q269" s="171">
        <f t="shared" si="559"/>
        <v>0</v>
      </c>
      <c r="R269" s="171">
        <f t="shared" si="559"/>
        <v>0</v>
      </c>
      <c r="S269" s="169">
        <f t="shared" si="481"/>
        <v>0</v>
      </c>
      <c r="T269" s="193">
        <f>T270+T275</f>
        <v>0</v>
      </c>
    </row>
    <row r="270" spans="1:20" ht="28.5" customHeight="1" x14ac:dyDescent="0.25">
      <c r="A270" s="36" t="s">
        <v>421</v>
      </c>
      <c r="B270" s="71" t="s">
        <v>422</v>
      </c>
      <c r="C270" s="25">
        <f>C271+C272+C273+C274</f>
        <v>0</v>
      </c>
      <c r="D270" s="25">
        <f t="shared" ref="D270:H270" si="560">D271+D272+D273+D274</f>
        <v>0</v>
      </c>
      <c r="E270" s="25">
        <f t="shared" si="560"/>
        <v>0</v>
      </c>
      <c r="F270" s="25">
        <f t="shared" si="560"/>
        <v>0</v>
      </c>
      <c r="G270" s="25">
        <f t="shared" si="560"/>
        <v>0</v>
      </c>
      <c r="H270" s="25">
        <f t="shared" si="560"/>
        <v>0</v>
      </c>
      <c r="I270" s="16">
        <f t="shared" si="557"/>
        <v>0</v>
      </c>
      <c r="J270" s="25">
        <f t="shared" ref="J270" si="561">J271+J272+J273+J274</f>
        <v>0</v>
      </c>
      <c r="K270" s="198" t="s">
        <v>421</v>
      </c>
      <c r="L270" s="186" t="s">
        <v>422</v>
      </c>
      <c r="M270" s="171">
        <f t="shared" ref="M270:R270" si="562">M271+M272+M273+M274</f>
        <v>0</v>
      </c>
      <c r="N270" s="171">
        <f t="shared" si="562"/>
        <v>0</v>
      </c>
      <c r="O270" s="171">
        <f t="shared" si="562"/>
        <v>0</v>
      </c>
      <c r="P270" s="171">
        <f t="shared" si="562"/>
        <v>0</v>
      </c>
      <c r="Q270" s="171">
        <f t="shared" si="562"/>
        <v>0</v>
      </c>
      <c r="R270" s="171">
        <f t="shared" si="562"/>
        <v>0</v>
      </c>
      <c r="S270" s="169">
        <f t="shared" si="481"/>
        <v>0</v>
      </c>
      <c r="T270" s="193">
        <f>T271+T272+T273+T274</f>
        <v>0</v>
      </c>
    </row>
    <row r="271" spans="1:20" x14ac:dyDescent="0.25">
      <c r="A271" s="34" t="s">
        <v>423</v>
      </c>
      <c r="B271" s="72" t="s">
        <v>424</v>
      </c>
      <c r="C271" s="28">
        <f t="shared" ref="C271:C273" si="563">V271</f>
        <v>0</v>
      </c>
      <c r="D271" s="28">
        <f t="shared" ref="D271:D273" si="564">W271</f>
        <v>0</v>
      </c>
      <c r="E271" s="28">
        <f t="shared" ref="E271:E273" si="565">X271</f>
        <v>0</v>
      </c>
      <c r="F271" s="28">
        <f t="shared" ref="F271:F273" si="566">Y271</f>
        <v>0</v>
      </c>
      <c r="G271" s="28">
        <f t="shared" ref="G271:G273" si="567">Z271</f>
        <v>0</v>
      </c>
      <c r="H271" s="28">
        <f t="shared" ref="H271:J273" si="568">AA271</f>
        <v>0</v>
      </c>
      <c r="I271" s="29">
        <f t="shared" si="557"/>
        <v>0</v>
      </c>
      <c r="J271" s="28">
        <f t="shared" si="568"/>
        <v>0</v>
      </c>
      <c r="K271" s="197" t="s">
        <v>423</v>
      </c>
      <c r="L271" s="187" t="s">
        <v>424</v>
      </c>
      <c r="M271" s="171"/>
      <c r="N271" s="173"/>
      <c r="O271" s="173">
        <v>0</v>
      </c>
      <c r="P271" s="173"/>
      <c r="Q271" s="173"/>
      <c r="R271" s="173"/>
      <c r="S271" s="175">
        <f t="shared" si="481"/>
        <v>0</v>
      </c>
      <c r="T271" s="195"/>
    </row>
    <row r="272" spans="1:20" x14ac:dyDescent="0.25">
      <c r="A272" s="26" t="s">
        <v>425</v>
      </c>
      <c r="B272" s="72" t="s">
        <v>426</v>
      </c>
      <c r="C272" s="28">
        <f t="shared" si="563"/>
        <v>0</v>
      </c>
      <c r="D272" s="28">
        <f t="shared" si="564"/>
        <v>0</v>
      </c>
      <c r="E272" s="28">
        <f t="shared" si="565"/>
        <v>0</v>
      </c>
      <c r="F272" s="28">
        <f t="shared" si="566"/>
        <v>0</v>
      </c>
      <c r="G272" s="28">
        <f t="shared" si="567"/>
        <v>0</v>
      </c>
      <c r="H272" s="28">
        <f t="shared" si="568"/>
        <v>0</v>
      </c>
      <c r="I272" s="29">
        <f t="shared" si="557"/>
        <v>0</v>
      </c>
      <c r="J272" s="28">
        <f t="shared" si="568"/>
        <v>0</v>
      </c>
      <c r="K272" s="194" t="s">
        <v>425</v>
      </c>
      <c r="L272" s="187" t="s">
        <v>426</v>
      </c>
      <c r="M272" s="171"/>
      <c r="N272" s="173"/>
      <c r="O272" s="173"/>
      <c r="P272" s="173"/>
      <c r="Q272" s="173"/>
      <c r="R272" s="173"/>
      <c r="S272" s="175">
        <f t="shared" si="481"/>
        <v>0</v>
      </c>
      <c r="T272" s="195"/>
    </row>
    <row r="273" spans="1:20" x14ac:dyDescent="0.25">
      <c r="A273" s="26" t="s">
        <v>427</v>
      </c>
      <c r="B273" s="72" t="s">
        <v>428</v>
      </c>
      <c r="C273" s="28">
        <f t="shared" si="563"/>
        <v>0</v>
      </c>
      <c r="D273" s="28">
        <f t="shared" si="564"/>
        <v>0</v>
      </c>
      <c r="E273" s="28">
        <f t="shared" si="565"/>
        <v>0</v>
      </c>
      <c r="F273" s="28">
        <f t="shared" si="566"/>
        <v>0</v>
      </c>
      <c r="G273" s="28">
        <f t="shared" si="567"/>
        <v>0</v>
      </c>
      <c r="H273" s="28">
        <f t="shared" si="568"/>
        <v>0</v>
      </c>
      <c r="I273" s="29">
        <f t="shared" si="557"/>
        <v>0</v>
      </c>
      <c r="J273" s="28">
        <f t="shared" si="568"/>
        <v>0</v>
      </c>
      <c r="K273" s="194" t="s">
        <v>427</v>
      </c>
      <c r="L273" s="187" t="s">
        <v>428</v>
      </c>
      <c r="M273" s="171"/>
      <c r="N273" s="173"/>
      <c r="O273" s="173"/>
      <c r="P273" s="173"/>
      <c r="Q273" s="173"/>
      <c r="R273" s="173"/>
      <c r="S273" s="175">
        <f t="shared" si="481"/>
        <v>0</v>
      </c>
      <c r="T273" s="195"/>
    </row>
    <row r="274" spans="1:20" x14ac:dyDescent="0.25">
      <c r="A274" s="26" t="s">
        <v>429</v>
      </c>
      <c r="B274" s="72" t="s">
        <v>430</v>
      </c>
      <c r="C274" s="28">
        <f t="shared" ref="C274:C275" si="569">V274</f>
        <v>0</v>
      </c>
      <c r="D274" s="28">
        <f t="shared" ref="D274:D275" si="570">W274</f>
        <v>0</v>
      </c>
      <c r="E274" s="28">
        <f t="shared" ref="E274:E275" si="571">X274</f>
        <v>0</v>
      </c>
      <c r="F274" s="28">
        <f t="shared" ref="F274:F275" si="572">Y274</f>
        <v>0</v>
      </c>
      <c r="G274" s="28">
        <f t="shared" ref="G274:G275" si="573">Z274</f>
        <v>0</v>
      </c>
      <c r="H274" s="28">
        <f t="shared" ref="H274:J275" si="574">AA274</f>
        <v>0</v>
      </c>
      <c r="I274" s="29">
        <f t="shared" si="557"/>
        <v>0</v>
      </c>
      <c r="J274" s="28">
        <f t="shared" si="574"/>
        <v>0</v>
      </c>
      <c r="K274" s="194" t="s">
        <v>429</v>
      </c>
      <c r="L274" s="187" t="s">
        <v>430</v>
      </c>
      <c r="M274" s="171"/>
      <c r="N274" s="173"/>
      <c r="O274" s="173"/>
      <c r="P274" s="173"/>
      <c r="Q274" s="173"/>
      <c r="R274" s="173"/>
      <c r="S274" s="175">
        <f t="shared" si="481"/>
        <v>0</v>
      </c>
      <c r="T274" s="195"/>
    </row>
    <row r="275" spans="1:20" x14ac:dyDescent="0.25">
      <c r="A275" s="48" t="s">
        <v>431</v>
      </c>
      <c r="B275" s="37" t="s">
        <v>432</v>
      </c>
      <c r="C275" s="28">
        <f t="shared" si="569"/>
        <v>0</v>
      </c>
      <c r="D275" s="28">
        <f t="shared" si="570"/>
        <v>0</v>
      </c>
      <c r="E275" s="28">
        <f t="shared" si="571"/>
        <v>0</v>
      </c>
      <c r="F275" s="28">
        <f t="shared" si="572"/>
        <v>0</v>
      </c>
      <c r="G275" s="28">
        <f t="shared" si="573"/>
        <v>0</v>
      </c>
      <c r="H275" s="28">
        <f t="shared" si="574"/>
        <v>0</v>
      </c>
      <c r="I275" s="29">
        <f t="shared" si="557"/>
        <v>0</v>
      </c>
      <c r="J275" s="28">
        <f t="shared" si="574"/>
        <v>0</v>
      </c>
      <c r="K275" s="198" t="s">
        <v>431</v>
      </c>
      <c r="L275" s="177" t="s">
        <v>432</v>
      </c>
      <c r="M275" s="171"/>
      <c r="N275" s="173"/>
      <c r="O275" s="173"/>
      <c r="P275" s="173"/>
      <c r="Q275" s="173"/>
      <c r="R275" s="173"/>
      <c r="S275" s="175">
        <f t="shared" si="481"/>
        <v>0</v>
      </c>
      <c r="T275" s="195"/>
    </row>
    <row r="276" spans="1:20" x14ac:dyDescent="0.25">
      <c r="A276" s="36" t="s">
        <v>579</v>
      </c>
      <c r="B276" s="37" t="s">
        <v>433</v>
      </c>
      <c r="C276" s="25">
        <f>C277</f>
        <v>0</v>
      </c>
      <c r="D276" s="25">
        <f t="shared" ref="D276:J277" si="575">D277</f>
        <v>0</v>
      </c>
      <c r="E276" s="25">
        <f t="shared" si="575"/>
        <v>0</v>
      </c>
      <c r="F276" s="25">
        <f t="shared" si="575"/>
        <v>0</v>
      </c>
      <c r="G276" s="25">
        <f t="shared" si="575"/>
        <v>0</v>
      </c>
      <c r="H276" s="25">
        <f t="shared" si="575"/>
        <v>0</v>
      </c>
      <c r="I276" s="16">
        <f t="shared" si="557"/>
        <v>0</v>
      </c>
      <c r="J276" s="25">
        <f t="shared" si="575"/>
        <v>0</v>
      </c>
      <c r="K276" s="198" t="s">
        <v>579</v>
      </c>
      <c r="L276" s="177" t="s">
        <v>433</v>
      </c>
      <c r="M276" s="171">
        <f>M277</f>
        <v>0</v>
      </c>
      <c r="N276" s="171">
        <f t="shared" ref="N276:T277" si="576">N277</f>
        <v>0</v>
      </c>
      <c r="O276" s="171">
        <f t="shared" si="576"/>
        <v>0</v>
      </c>
      <c r="P276" s="171">
        <f t="shared" si="576"/>
        <v>0</v>
      </c>
      <c r="Q276" s="171">
        <f t="shared" si="576"/>
        <v>0</v>
      </c>
      <c r="R276" s="171">
        <f t="shared" si="576"/>
        <v>0</v>
      </c>
      <c r="S276" s="169">
        <f t="shared" si="481"/>
        <v>0</v>
      </c>
      <c r="T276" s="193">
        <f t="shared" si="576"/>
        <v>0</v>
      </c>
    </row>
    <row r="277" spans="1:20" x14ac:dyDescent="0.25">
      <c r="A277" s="48" t="s">
        <v>434</v>
      </c>
      <c r="B277" s="71" t="s">
        <v>435</v>
      </c>
      <c r="C277" s="25">
        <f>C278</f>
        <v>0</v>
      </c>
      <c r="D277" s="25">
        <f t="shared" si="575"/>
        <v>0</v>
      </c>
      <c r="E277" s="25">
        <f t="shared" si="575"/>
        <v>0</v>
      </c>
      <c r="F277" s="25">
        <f t="shared" si="575"/>
        <v>0</v>
      </c>
      <c r="G277" s="25">
        <f t="shared" si="575"/>
        <v>0</v>
      </c>
      <c r="H277" s="25">
        <f t="shared" si="575"/>
        <v>0</v>
      </c>
      <c r="I277" s="16">
        <f t="shared" si="557"/>
        <v>0</v>
      </c>
      <c r="J277" s="25">
        <f t="shared" si="575"/>
        <v>0</v>
      </c>
      <c r="K277" s="198" t="s">
        <v>434</v>
      </c>
      <c r="L277" s="186" t="s">
        <v>435</v>
      </c>
      <c r="M277" s="171">
        <f>M278</f>
        <v>0</v>
      </c>
      <c r="N277" s="171">
        <f t="shared" si="576"/>
        <v>0</v>
      </c>
      <c r="O277" s="171">
        <f t="shared" si="576"/>
        <v>0</v>
      </c>
      <c r="P277" s="171">
        <f t="shared" si="576"/>
        <v>0</v>
      </c>
      <c r="Q277" s="171">
        <f t="shared" si="576"/>
        <v>0</v>
      </c>
      <c r="R277" s="171">
        <f t="shared" si="576"/>
        <v>0</v>
      </c>
      <c r="S277" s="169">
        <f t="shared" si="481"/>
        <v>0</v>
      </c>
      <c r="T277" s="193">
        <f t="shared" si="576"/>
        <v>0</v>
      </c>
    </row>
    <row r="278" spans="1:20" x14ac:dyDescent="0.25">
      <c r="A278" s="26" t="s">
        <v>436</v>
      </c>
      <c r="B278" s="35" t="s">
        <v>437</v>
      </c>
      <c r="C278" s="28">
        <f t="shared" ref="C278" si="577">V278</f>
        <v>0</v>
      </c>
      <c r="D278" s="28">
        <f t="shared" ref="D278" si="578">W278</f>
        <v>0</v>
      </c>
      <c r="E278" s="28">
        <f t="shared" ref="E278" si="579">X278</f>
        <v>0</v>
      </c>
      <c r="F278" s="28">
        <f t="shared" ref="F278" si="580">Y278</f>
        <v>0</v>
      </c>
      <c r="G278" s="28">
        <f t="shared" ref="G278" si="581">Z278</f>
        <v>0</v>
      </c>
      <c r="H278" s="28">
        <f t="shared" ref="H278:J278" si="582">AA278</f>
        <v>0</v>
      </c>
      <c r="I278" s="29">
        <f t="shared" si="557"/>
        <v>0</v>
      </c>
      <c r="J278" s="28">
        <f t="shared" si="582"/>
        <v>0</v>
      </c>
      <c r="K278" s="194" t="s">
        <v>436</v>
      </c>
      <c r="L278" s="172" t="s">
        <v>437</v>
      </c>
      <c r="M278" s="188"/>
      <c r="N278" s="188"/>
      <c r="O278" s="188"/>
      <c r="P278" s="188"/>
      <c r="Q278" s="188"/>
      <c r="R278" s="188"/>
      <c r="S278" s="175">
        <f t="shared" si="481"/>
        <v>0</v>
      </c>
      <c r="T278" s="229"/>
    </row>
    <row r="279" spans="1:20" x14ac:dyDescent="0.25">
      <c r="A279" s="36" t="s">
        <v>580</v>
      </c>
      <c r="B279" s="37" t="s">
        <v>438</v>
      </c>
      <c r="C279" s="73"/>
      <c r="D279" s="73"/>
      <c r="E279" s="73"/>
      <c r="F279" s="73"/>
      <c r="G279" s="73"/>
      <c r="H279" s="73"/>
      <c r="I279" s="29">
        <f t="shared" si="557"/>
        <v>0</v>
      </c>
      <c r="J279" s="73"/>
      <c r="K279" s="198" t="s">
        <v>580</v>
      </c>
      <c r="L279" s="177" t="s">
        <v>438</v>
      </c>
      <c r="M279" s="188"/>
      <c r="N279" s="188"/>
      <c r="O279" s="188"/>
      <c r="P279" s="188"/>
      <c r="Q279" s="188"/>
      <c r="R279" s="188"/>
      <c r="S279" s="175">
        <f t="shared" si="481"/>
        <v>0</v>
      </c>
      <c r="T279" s="229"/>
    </row>
    <row r="280" spans="1:20" ht="15" customHeight="1" x14ac:dyDescent="0.25">
      <c r="A280" s="36" t="s">
        <v>439</v>
      </c>
      <c r="B280" s="37" t="s">
        <v>440</v>
      </c>
      <c r="C280" s="25">
        <f>C281</f>
        <v>0</v>
      </c>
      <c r="D280" s="25">
        <f t="shared" ref="D280:J281" si="583">D281</f>
        <v>0</v>
      </c>
      <c r="E280" s="25">
        <f t="shared" si="583"/>
        <v>0</v>
      </c>
      <c r="F280" s="25">
        <f t="shared" si="583"/>
        <v>0</v>
      </c>
      <c r="G280" s="25">
        <f t="shared" si="583"/>
        <v>0</v>
      </c>
      <c r="H280" s="25">
        <f t="shared" si="583"/>
        <v>0</v>
      </c>
      <c r="I280" s="16">
        <f t="shared" si="557"/>
        <v>0</v>
      </c>
      <c r="J280" s="25">
        <f t="shared" si="583"/>
        <v>0</v>
      </c>
      <c r="K280" s="198" t="s">
        <v>439</v>
      </c>
      <c r="L280" s="177" t="s">
        <v>440</v>
      </c>
      <c r="M280" s="171">
        <f>M281</f>
        <v>0</v>
      </c>
      <c r="N280" s="171">
        <f t="shared" ref="N280:T281" si="584">N281</f>
        <v>0</v>
      </c>
      <c r="O280" s="171">
        <f t="shared" si="584"/>
        <v>0</v>
      </c>
      <c r="P280" s="171">
        <f t="shared" si="584"/>
        <v>0</v>
      </c>
      <c r="Q280" s="171">
        <f t="shared" si="584"/>
        <v>0</v>
      </c>
      <c r="R280" s="171">
        <f t="shared" si="584"/>
        <v>0</v>
      </c>
      <c r="S280" s="169">
        <f t="shared" si="481"/>
        <v>0</v>
      </c>
      <c r="T280" s="193">
        <f t="shared" si="584"/>
        <v>0</v>
      </c>
    </row>
    <row r="281" spans="1:20" x14ac:dyDescent="0.25">
      <c r="A281" s="36" t="s">
        <v>581</v>
      </c>
      <c r="B281" s="37" t="s">
        <v>302</v>
      </c>
      <c r="C281" s="25">
        <f>C282</f>
        <v>0</v>
      </c>
      <c r="D281" s="25">
        <f t="shared" si="583"/>
        <v>0</v>
      </c>
      <c r="E281" s="25">
        <f t="shared" si="583"/>
        <v>0</v>
      </c>
      <c r="F281" s="25">
        <f t="shared" si="583"/>
        <v>0</v>
      </c>
      <c r="G281" s="25">
        <f t="shared" si="583"/>
        <v>0</v>
      </c>
      <c r="H281" s="25">
        <f t="shared" si="583"/>
        <v>0</v>
      </c>
      <c r="I281" s="16">
        <f t="shared" si="557"/>
        <v>0</v>
      </c>
      <c r="J281" s="25">
        <f t="shared" si="583"/>
        <v>0</v>
      </c>
      <c r="K281" s="198" t="s">
        <v>581</v>
      </c>
      <c r="L281" s="177" t="s">
        <v>302</v>
      </c>
      <c r="M281" s="171">
        <f>M282</f>
        <v>0</v>
      </c>
      <c r="N281" s="171">
        <f t="shared" si="584"/>
        <v>0</v>
      </c>
      <c r="O281" s="171">
        <f t="shared" si="584"/>
        <v>0</v>
      </c>
      <c r="P281" s="171">
        <f t="shared" si="584"/>
        <v>0</v>
      </c>
      <c r="Q281" s="171">
        <f t="shared" si="584"/>
        <v>0</v>
      </c>
      <c r="R281" s="171">
        <f t="shared" si="584"/>
        <v>0</v>
      </c>
      <c r="S281" s="169">
        <f t="shared" si="481"/>
        <v>0</v>
      </c>
      <c r="T281" s="193">
        <f t="shared" si="584"/>
        <v>0</v>
      </c>
    </row>
    <row r="282" spans="1:20" ht="26.25" customHeight="1" x14ac:dyDescent="0.25">
      <c r="A282" s="23" t="s">
        <v>441</v>
      </c>
      <c r="B282" s="49" t="s">
        <v>442</v>
      </c>
      <c r="C282" s="28">
        <f t="shared" ref="C282" si="585">V282</f>
        <v>0</v>
      </c>
      <c r="D282" s="28">
        <f t="shared" ref="D282" si="586">W282</f>
        <v>0</v>
      </c>
      <c r="E282" s="28">
        <f t="shared" ref="E282" si="587">X282</f>
        <v>0</v>
      </c>
      <c r="F282" s="28">
        <f t="shared" ref="F282" si="588">Y282</f>
        <v>0</v>
      </c>
      <c r="G282" s="28">
        <f t="shared" ref="G282" si="589">Z282</f>
        <v>0</v>
      </c>
      <c r="H282" s="28">
        <f t="shared" ref="H282:J282" si="590">AA282</f>
        <v>0</v>
      </c>
      <c r="I282" s="29">
        <f t="shared" si="557"/>
        <v>0</v>
      </c>
      <c r="J282" s="28">
        <f t="shared" si="590"/>
        <v>0</v>
      </c>
      <c r="K282" s="192" t="s">
        <v>441</v>
      </c>
      <c r="L282" s="177" t="s">
        <v>442</v>
      </c>
      <c r="M282" s="188"/>
      <c r="N282" s="188"/>
      <c r="O282" s="188"/>
      <c r="P282" s="188"/>
      <c r="Q282" s="188"/>
      <c r="R282" s="188"/>
      <c r="S282" s="175">
        <f t="shared" si="481"/>
        <v>0</v>
      </c>
      <c r="T282" s="229"/>
    </row>
    <row r="283" spans="1:20" ht="25.5" x14ac:dyDescent="0.25">
      <c r="A283" s="59" t="s">
        <v>582</v>
      </c>
      <c r="B283" s="37" t="s">
        <v>321</v>
      </c>
      <c r="C283" s="25">
        <f>C284</f>
        <v>0</v>
      </c>
      <c r="D283" s="25">
        <f t="shared" ref="D283:J284" si="591">D284</f>
        <v>0</v>
      </c>
      <c r="E283" s="25">
        <f t="shared" si="591"/>
        <v>0</v>
      </c>
      <c r="F283" s="25">
        <f t="shared" si="591"/>
        <v>0</v>
      </c>
      <c r="G283" s="25">
        <f t="shared" si="591"/>
        <v>0</v>
      </c>
      <c r="H283" s="25">
        <f t="shared" si="591"/>
        <v>0</v>
      </c>
      <c r="I283" s="16">
        <f t="shared" si="557"/>
        <v>0</v>
      </c>
      <c r="J283" s="25">
        <f t="shared" si="591"/>
        <v>0</v>
      </c>
      <c r="K283" s="212" t="s">
        <v>582</v>
      </c>
      <c r="L283" s="177" t="s">
        <v>321</v>
      </c>
      <c r="M283" s="171">
        <f>M284</f>
        <v>0</v>
      </c>
      <c r="N283" s="171">
        <f t="shared" ref="N283:T284" si="592">N284</f>
        <v>0</v>
      </c>
      <c r="O283" s="171">
        <f t="shared" si="592"/>
        <v>0</v>
      </c>
      <c r="P283" s="171">
        <f t="shared" si="592"/>
        <v>0</v>
      </c>
      <c r="Q283" s="171">
        <f t="shared" si="592"/>
        <v>0</v>
      </c>
      <c r="R283" s="171">
        <f t="shared" si="592"/>
        <v>0</v>
      </c>
      <c r="S283" s="169">
        <f t="shared" si="481"/>
        <v>0</v>
      </c>
      <c r="T283" s="193">
        <f t="shared" si="592"/>
        <v>0</v>
      </c>
    </row>
    <row r="284" spans="1:20" ht="25.5" x14ac:dyDescent="0.25">
      <c r="A284" s="59" t="s">
        <v>536</v>
      </c>
      <c r="B284" s="37" t="s">
        <v>443</v>
      </c>
      <c r="C284" s="25">
        <f>C285</f>
        <v>0</v>
      </c>
      <c r="D284" s="25">
        <f t="shared" si="591"/>
        <v>0</v>
      </c>
      <c r="E284" s="25">
        <f t="shared" si="591"/>
        <v>0</v>
      </c>
      <c r="F284" s="25">
        <f t="shared" si="591"/>
        <v>0</v>
      </c>
      <c r="G284" s="25">
        <f t="shared" si="591"/>
        <v>0</v>
      </c>
      <c r="H284" s="25">
        <f t="shared" si="591"/>
        <v>0</v>
      </c>
      <c r="I284" s="16">
        <f t="shared" si="557"/>
        <v>0</v>
      </c>
      <c r="J284" s="25">
        <f t="shared" si="591"/>
        <v>0</v>
      </c>
      <c r="K284" s="212" t="s">
        <v>536</v>
      </c>
      <c r="L284" s="177" t="s">
        <v>443</v>
      </c>
      <c r="M284" s="171">
        <f>M285</f>
        <v>0</v>
      </c>
      <c r="N284" s="171">
        <f t="shared" si="592"/>
        <v>0</v>
      </c>
      <c r="O284" s="171">
        <f t="shared" si="592"/>
        <v>0</v>
      </c>
      <c r="P284" s="171">
        <f t="shared" si="592"/>
        <v>0</v>
      </c>
      <c r="Q284" s="171">
        <f t="shared" si="592"/>
        <v>0</v>
      </c>
      <c r="R284" s="171">
        <f t="shared" si="592"/>
        <v>0</v>
      </c>
      <c r="S284" s="169">
        <f t="shared" si="481"/>
        <v>0</v>
      </c>
      <c r="T284" s="193">
        <f t="shared" si="592"/>
        <v>0</v>
      </c>
    </row>
    <row r="285" spans="1:20" ht="25.5" x14ac:dyDescent="0.25">
      <c r="A285" s="45" t="s">
        <v>583</v>
      </c>
      <c r="B285" s="37" t="s">
        <v>322</v>
      </c>
      <c r="C285" s="25">
        <f>C286+C287</f>
        <v>0</v>
      </c>
      <c r="D285" s="25">
        <f t="shared" ref="D285:H285" si="593">D286+D287</f>
        <v>0</v>
      </c>
      <c r="E285" s="25">
        <f t="shared" si="593"/>
        <v>0</v>
      </c>
      <c r="F285" s="25">
        <f t="shared" si="593"/>
        <v>0</v>
      </c>
      <c r="G285" s="25">
        <f t="shared" si="593"/>
        <v>0</v>
      </c>
      <c r="H285" s="25">
        <f t="shared" si="593"/>
        <v>0</v>
      </c>
      <c r="I285" s="16">
        <f t="shared" si="557"/>
        <v>0</v>
      </c>
      <c r="J285" s="25">
        <f t="shared" ref="J285" si="594">J286+J287</f>
        <v>0</v>
      </c>
      <c r="K285" s="212" t="s">
        <v>583</v>
      </c>
      <c r="L285" s="177" t="s">
        <v>322</v>
      </c>
      <c r="M285" s="171">
        <f t="shared" ref="M285:R285" si="595">M286+M287</f>
        <v>0</v>
      </c>
      <c r="N285" s="171">
        <f t="shared" si="595"/>
        <v>0</v>
      </c>
      <c r="O285" s="171">
        <f t="shared" si="595"/>
        <v>0</v>
      </c>
      <c r="P285" s="171">
        <f t="shared" si="595"/>
        <v>0</v>
      </c>
      <c r="Q285" s="171">
        <f t="shared" si="595"/>
        <v>0</v>
      </c>
      <c r="R285" s="171">
        <f t="shared" si="595"/>
        <v>0</v>
      </c>
      <c r="S285" s="169">
        <f t="shared" si="481"/>
        <v>0</v>
      </c>
      <c r="T285" s="193">
        <f>T286+T287</f>
        <v>0</v>
      </c>
    </row>
    <row r="286" spans="1:20" ht="26.25" thickBot="1" x14ac:dyDescent="0.3">
      <c r="A286" s="375" t="s">
        <v>584</v>
      </c>
      <c r="B286" s="47" t="s">
        <v>585</v>
      </c>
      <c r="C286" s="142">
        <f t="shared" ref="C286:C287" si="596">V286</f>
        <v>0</v>
      </c>
      <c r="D286" s="142">
        <f t="shared" ref="D286:D287" si="597">W286</f>
        <v>0</v>
      </c>
      <c r="E286" s="142">
        <f t="shared" ref="E286:E287" si="598">X286</f>
        <v>0</v>
      </c>
      <c r="F286" s="142">
        <f t="shared" ref="F286:F287" si="599">Y286</f>
        <v>0</v>
      </c>
      <c r="G286" s="142">
        <f t="shared" ref="G286:G287" si="600">Z286</f>
        <v>0</v>
      </c>
      <c r="H286" s="142">
        <f t="shared" ref="H286:J287" si="601">AA286</f>
        <v>0</v>
      </c>
      <c r="I286" s="143">
        <f t="shared" si="557"/>
        <v>0</v>
      </c>
      <c r="J286" s="142">
        <f t="shared" si="601"/>
        <v>0</v>
      </c>
      <c r="K286" s="230" t="s">
        <v>584</v>
      </c>
      <c r="L286" s="200" t="s">
        <v>585</v>
      </c>
      <c r="M286" s="231"/>
      <c r="N286" s="232"/>
      <c r="O286" s="231"/>
      <c r="P286" s="232"/>
      <c r="Q286" s="232"/>
      <c r="R286" s="202"/>
      <c r="S286" s="203">
        <f t="shared" si="481"/>
        <v>0</v>
      </c>
      <c r="T286" s="204"/>
    </row>
    <row r="287" spans="1:20" ht="25.5" x14ac:dyDescent="0.25">
      <c r="A287" s="127" t="s">
        <v>586</v>
      </c>
      <c r="B287" s="158" t="s">
        <v>587</v>
      </c>
      <c r="C287" s="119">
        <f t="shared" si="596"/>
        <v>0</v>
      </c>
      <c r="D287" s="119">
        <f t="shared" si="597"/>
        <v>0</v>
      </c>
      <c r="E287" s="119">
        <f t="shared" si="598"/>
        <v>0</v>
      </c>
      <c r="F287" s="119">
        <f t="shared" si="599"/>
        <v>0</v>
      </c>
      <c r="G287" s="119">
        <f t="shared" si="600"/>
        <v>0</v>
      </c>
      <c r="H287" s="119">
        <f t="shared" si="601"/>
        <v>0</v>
      </c>
      <c r="I287" s="120">
        <f t="shared" si="557"/>
        <v>0</v>
      </c>
      <c r="J287" s="134">
        <f t="shared" si="601"/>
        <v>0</v>
      </c>
      <c r="K287" s="224" t="s">
        <v>586</v>
      </c>
      <c r="L287" s="215" t="s">
        <v>587</v>
      </c>
      <c r="M287" s="233"/>
      <c r="N287" s="234"/>
      <c r="O287" s="233"/>
      <c r="P287" s="234"/>
      <c r="Q287" s="234"/>
      <c r="R287" s="217"/>
      <c r="S287" s="218">
        <f t="shared" si="481"/>
        <v>0</v>
      </c>
      <c r="T287" s="219"/>
    </row>
    <row r="288" spans="1:20" x14ac:dyDescent="0.25">
      <c r="A288" s="54" t="s">
        <v>540</v>
      </c>
      <c r="B288" s="37" t="s">
        <v>541</v>
      </c>
      <c r="C288" s="25">
        <f>C289-C291</f>
        <v>0</v>
      </c>
      <c r="D288" s="25">
        <f t="shared" ref="D288:H288" si="602">D289-D291</f>
        <v>0</v>
      </c>
      <c r="E288" s="25">
        <f t="shared" si="602"/>
        <v>0</v>
      </c>
      <c r="F288" s="25">
        <f t="shared" si="602"/>
        <v>0</v>
      </c>
      <c r="G288" s="25">
        <f t="shared" si="602"/>
        <v>0</v>
      </c>
      <c r="H288" s="25">
        <f t="shared" si="602"/>
        <v>0</v>
      </c>
      <c r="I288" s="16">
        <f t="shared" si="557"/>
        <v>0</v>
      </c>
      <c r="J288" s="38">
        <f t="shared" ref="J288" si="603">J289-J291</f>
        <v>0</v>
      </c>
      <c r="K288" s="191" t="s">
        <v>540</v>
      </c>
      <c r="L288" s="177" t="s">
        <v>541</v>
      </c>
      <c r="M288" s="171">
        <f t="shared" ref="M288:R288" si="604">M289-M291</f>
        <v>0</v>
      </c>
      <c r="N288" s="171">
        <f t="shared" si="604"/>
        <v>0</v>
      </c>
      <c r="O288" s="171">
        <f t="shared" si="604"/>
        <v>0</v>
      </c>
      <c r="P288" s="171">
        <f t="shared" si="604"/>
        <v>0</v>
      </c>
      <c r="Q288" s="171">
        <f t="shared" si="604"/>
        <v>0</v>
      </c>
      <c r="R288" s="171">
        <f t="shared" si="604"/>
        <v>0</v>
      </c>
      <c r="S288" s="169">
        <f t="shared" si="481"/>
        <v>0</v>
      </c>
      <c r="T288" s="193">
        <f>T289-T291</f>
        <v>0</v>
      </c>
    </row>
    <row r="289" spans="1:20" x14ac:dyDescent="0.25">
      <c r="A289" s="54" t="s">
        <v>444</v>
      </c>
      <c r="B289" s="37" t="s">
        <v>324</v>
      </c>
      <c r="C289" s="25">
        <f>C290+C291</f>
        <v>0</v>
      </c>
      <c r="D289" s="25">
        <f t="shared" ref="D289:H289" si="605">D290+D291</f>
        <v>0</v>
      </c>
      <c r="E289" s="25">
        <f t="shared" si="605"/>
        <v>0</v>
      </c>
      <c r="F289" s="25">
        <f t="shared" si="605"/>
        <v>0</v>
      </c>
      <c r="G289" s="25">
        <f t="shared" si="605"/>
        <v>0</v>
      </c>
      <c r="H289" s="25">
        <f t="shared" si="605"/>
        <v>0</v>
      </c>
      <c r="I289" s="16">
        <f t="shared" si="557"/>
        <v>0</v>
      </c>
      <c r="J289" s="38">
        <f t="shared" ref="J289" si="606">J290+J291</f>
        <v>0</v>
      </c>
      <c r="K289" s="191" t="s">
        <v>444</v>
      </c>
      <c r="L289" s="177" t="s">
        <v>324</v>
      </c>
      <c r="M289" s="171">
        <f t="shared" ref="M289:R289" si="607">M290+M291</f>
        <v>0</v>
      </c>
      <c r="N289" s="171">
        <f t="shared" si="607"/>
        <v>0</v>
      </c>
      <c r="O289" s="171">
        <f t="shared" si="607"/>
        <v>0</v>
      </c>
      <c r="P289" s="171">
        <f t="shared" si="607"/>
        <v>0</v>
      </c>
      <c r="Q289" s="171">
        <f t="shared" si="607"/>
        <v>0</v>
      </c>
      <c r="R289" s="171">
        <f t="shared" si="607"/>
        <v>0</v>
      </c>
      <c r="S289" s="169">
        <f t="shared" si="481"/>
        <v>0</v>
      </c>
      <c r="T289" s="193">
        <f>T290+T291</f>
        <v>0</v>
      </c>
    </row>
    <row r="290" spans="1:20" x14ac:dyDescent="0.25">
      <c r="A290" s="54" t="s">
        <v>445</v>
      </c>
      <c r="B290" s="49" t="s">
        <v>446</v>
      </c>
      <c r="C290" s="28">
        <f t="shared" ref="C290" si="608">V290</f>
        <v>0</v>
      </c>
      <c r="D290" s="28">
        <f t="shared" ref="D290" si="609">W290</f>
        <v>0</v>
      </c>
      <c r="E290" s="28">
        <f t="shared" ref="E290" si="610">X290</f>
        <v>0</v>
      </c>
      <c r="F290" s="28">
        <f t="shared" ref="F290" si="611">Y290</f>
        <v>0</v>
      </c>
      <c r="G290" s="28">
        <f t="shared" ref="G290" si="612">Z290</f>
        <v>0</v>
      </c>
      <c r="H290" s="28">
        <f t="shared" ref="H290:J290" si="613">AA290</f>
        <v>0</v>
      </c>
      <c r="I290" s="29">
        <f t="shared" si="557"/>
        <v>0</v>
      </c>
      <c r="J290" s="133">
        <f t="shared" si="613"/>
        <v>0</v>
      </c>
      <c r="K290" s="191" t="s">
        <v>445</v>
      </c>
      <c r="L290" s="177" t="s">
        <v>446</v>
      </c>
      <c r="M290" s="188"/>
      <c r="N290" s="188"/>
      <c r="O290" s="188"/>
      <c r="P290" s="188"/>
      <c r="Q290" s="188"/>
      <c r="R290" s="188"/>
      <c r="S290" s="175">
        <f t="shared" si="481"/>
        <v>0</v>
      </c>
      <c r="T290" s="229"/>
    </row>
    <row r="291" spans="1:20" x14ac:dyDescent="0.25">
      <c r="A291" s="54" t="s">
        <v>447</v>
      </c>
      <c r="B291" s="58" t="s">
        <v>328</v>
      </c>
      <c r="C291" s="25">
        <f>C292+C293</f>
        <v>0</v>
      </c>
      <c r="D291" s="25">
        <f t="shared" ref="D291:H291" si="614">D292+D293</f>
        <v>0</v>
      </c>
      <c r="E291" s="25">
        <f t="shared" si="614"/>
        <v>0</v>
      </c>
      <c r="F291" s="25">
        <f t="shared" si="614"/>
        <v>0</v>
      </c>
      <c r="G291" s="25">
        <f t="shared" si="614"/>
        <v>0</v>
      </c>
      <c r="H291" s="25">
        <f t="shared" si="614"/>
        <v>0</v>
      </c>
      <c r="I291" s="16">
        <f t="shared" si="557"/>
        <v>0</v>
      </c>
      <c r="J291" s="38">
        <f t="shared" ref="J291" si="615">J292+J293</f>
        <v>0</v>
      </c>
      <c r="K291" s="191" t="s">
        <v>447</v>
      </c>
      <c r="L291" s="177" t="s">
        <v>328</v>
      </c>
      <c r="M291" s="171">
        <f t="shared" ref="M291:R291" si="616">M292+M293</f>
        <v>0</v>
      </c>
      <c r="N291" s="171">
        <f t="shared" si="616"/>
        <v>0</v>
      </c>
      <c r="O291" s="171">
        <f t="shared" si="616"/>
        <v>0</v>
      </c>
      <c r="P291" s="171">
        <f t="shared" si="616"/>
        <v>0</v>
      </c>
      <c r="Q291" s="171">
        <f t="shared" si="616"/>
        <v>0</v>
      </c>
      <c r="R291" s="171">
        <f t="shared" si="616"/>
        <v>0</v>
      </c>
      <c r="S291" s="169">
        <f t="shared" si="481"/>
        <v>0</v>
      </c>
      <c r="T291" s="193">
        <f>T292+T293</f>
        <v>0</v>
      </c>
    </row>
    <row r="292" spans="1:20" ht="15.75" thickBot="1" x14ac:dyDescent="0.3">
      <c r="A292" s="75" t="s">
        <v>448</v>
      </c>
      <c r="B292" s="76" t="s">
        <v>449</v>
      </c>
      <c r="C292" s="123">
        <f t="shared" ref="C292" si="617">V292</f>
        <v>0</v>
      </c>
      <c r="D292" s="123">
        <f t="shared" ref="D292" si="618">W292</f>
        <v>0</v>
      </c>
      <c r="E292" s="123">
        <f t="shared" ref="E292" si="619">X292</f>
        <v>0</v>
      </c>
      <c r="F292" s="123">
        <f t="shared" ref="F292" si="620">Y292</f>
        <v>0</v>
      </c>
      <c r="G292" s="123">
        <f t="shared" ref="G292" si="621">Z292</f>
        <v>0</v>
      </c>
      <c r="H292" s="123">
        <f t="shared" ref="H292:J292" si="622">AA292</f>
        <v>0</v>
      </c>
      <c r="I292" s="77">
        <f t="shared" si="557"/>
        <v>0</v>
      </c>
      <c r="J292" s="136">
        <f t="shared" si="622"/>
        <v>0</v>
      </c>
      <c r="K292" s="235" t="s">
        <v>448</v>
      </c>
      <c r="L292" s="222" t="s">
        <v>449</v>
      </c>
      <c r="M292" s="231"/>
      <c r="N292" s="232"/>
      <c r="O292" s="231"/>
      <c r="P292" s="232"/>
      <c r="Q292" s="232"/>
      <c r="R292" s="202"/>
      <c r="S292" s="203">
        <f t="shared" si="481"/>
        <v>0</v>
      </c>
      <c r="T292" s="204"/>
    </row>
    <row r="293" spans="1:20" x14ac:dyDescent="0.25">
      <c r="A293" s="78"/>
      <c r="B293" s="79"/>
      <c r="C293" s="80"/>
      <c r="D293" s="81"/>
      <c r="E293" s="82"/>
      <c r="F293" s="81"/>
      <c r="G293" s="81"/>
      <c r="H293" s="83"/>
      <c r="I293" s="83"/>
      <c r="J293" s="83"/>
      <c r="K293" s="83"/>
      <c r="L293" s="83"/>
      <c r="M293" s="83"/>
      <c r="N293" s="83"/>
      <c r="O293" s="83"/>
      <c r="P293" s="83"/>
      <c r="Q293" s="83"/>
      <c r="R293" s="83"/>
      <c r="S293" s="83"/>
      <c r="T293" s="83"/>
    </row>
    <row r="294" spans="1:20" x14ac:dyDescent="0.25">
      <c r="A294" s="78"/>
      <c r="B294" s="79"/>
      <c r="C294" s="80"/>
      <c r="D294" s="81"/>
      <c r="E294" s="82"/>
      <c r="F294" s="81"/>
      <c r="G294" s="81"/>
      <c r="H294" s="83"/>
      <c r="I294" s="83"/>
      <c r="J294" s="83"/>
      <c r="K294" s="83"/>
      <c r="L294" s="83"/>
      <c r="M294" s="83"/>
      <c r="N294" s="83"/>
      <c r="O294" s="83"/>
      <c r="P294" s="83"/>
      <c r="Q294" s="83"/>
      <c r="R294" s="83"/>
      <c r="S294" s="83"/>
      <c r="T294" s="83"/>
    </row>
    <row r="295" spans="1:20" x14ac:dyDescent="0.25">
      <c r="A295" s="1135" t="s">
        <v>588</v>
      </c>
      <c r="B295" s="1135"/>
      <c r="C295" s="1135"/>
      <c r="D295" s="1135"/>
      <c r="E295" s="1135"/>
      <c r="F295" s="1135"/>
      <c r="G295" s="1135"/>
      <c r="H295" s="1135"/>
      <c r="I295" s="1135"/>
      <c r="J295" s="1135"/>
      <c r="K295" s="1135" t="s">
        <v>588</v>
      </c>
      <c r="L295" s="1135"/>
      <c r="M295" s="1135"/>
      <c r="N295" s="1135"/>
      <c r="O295" s="1135"/>
      <c r="P295" s="1135"/>
      <c r="Q295" s="1135"/>
      <c r="R295" s="1135"/>
      <c r="S295" s="1135"/>
      <c r="T295" s="1135"/>
    </row>
    <row r="296" spans="1:20" ht="15" customHeight="1" x14ac:dyDescent="0.25">
      <c r="A296" s="1133" t="s">
        <v>589</v>
      </c>
      <c r="B296" s="1133"/>
      <c r="C296" s="1133"/>
      <c r="D296" s="1133"/>
      <c r="E296" s="1133"/>
      <c r="F296" s="1133"/>
      <c r="G296" s="1133"/>
      <c r="H296" s="1133"/>
      <c r="I296" s="1133"/>
      <c r="J296" s="1133"/>
      <c r="K296" s="1133" t="s">
        <v>589</v>
      </c>
      <c r="L296" s="1133"/>
      <c r="M296" s="1133"/>
      <c r="N296" s="1133"/>
      <c r="O296" s="1133"/>
      <c r="P296" s="1133"/>
      <c r="Q296" s="1133"/>
      <c r="R296" s="1133"/>
      <c r="S296" s="1133"/>
      <c r="T296" s="1133"/>
    </row>
    <row r="297" spans="1:20" x14ac:dyDescent="0.25">
      <c r="A297" s="374" t="s">
        <v>450</v>
      </c>
      <c r="B297" s="84"/>
      <c r="C297" s="84"/>
      <c r="D297" s="81"/>
      <c r="E297" s="81"/>
      <c r="F297" s="81"/>
      <c r="G297" s="81"/>
      <c r="H297" s="85"/>
      <c r="I297" s="83"/>
      <c r="J297" s="83"/>
      <c r="K297" s="374" t="s">
        <v>450</v>
      </c>
      <c r="L297" s="84"/>
      <c r="M297" s="84"/>
      <c r="N297" s="81"/>
      <c r="O297" s="81"/>
      <c r="P297" s="81"/>
      <c r="Q297" s="81"/>
      <c r="R297" s="85"/>
      <c r="S297" s="83"/>
      <c r="T297" s="83"/>
    </row>
    <row r="298" spans="1:20" ht="22.5" customHeight="1" x14ac:dyDescent="0.25">
      <c r="A298" s="1134" t="s">
        <v>451</v>
      </c>
      <c r="B298" s="1134"/>
      <c r="C298" s="1134"/>
      <c r="D298" s="1134"/>
      <c r="E298" s="1134"/>
      <c r="F298" s="1134"/>
      <c r="G298" s="1134"/>
      <c r="H298" s="1134"/>
      <c r="I298" s="1134"/>
      <c r="J298" s="1134"/>
      <c r="K298" s="1134" t="s">
        <v>451</v>
      </c>
      <c r="L298" s="1134"/>
      <c r="M298" s="1134"/>
      <c r="N298" s="1134"/>
      <c r="O298" s="1134"/>
      <c r="P298" s="1134"/>
      <c r="Q298" s="1134"/>
      <c r="R298" s="1134"/>
      <c r="S298" s="1134"/>
      <c r="T298" s="1134"/>
    </row>
    <row r="299" spans="1:20" x14ac:dyDescent="0.25">
      <c r="A299" s="86"/>
      <c r="B299" s="87"/>
      <c r="C299" s="87"/>
      <c r="D299" s="87"/>
      <c r="E299" s="87"/>
      <c r="F299" s="87"/>
      <c r="G299" s="87"/>
      <c r="H299" s="87"/>
      <c r="I299" s="87"/>
      <c r="J299" s="87"/>
      <c r="K299" s="86"/>
      <c r="L299" s="87"/>
      <c r="M299" s="87"/>
      <c r="N299" s="87"/>
      <c r="O299" s="87"/>
      <c r="P299" s="87"/>
      <c r="Q299" s="87"/>
      <c r="R299" s="87"/>
      <c r="S299" s="87"/>
      <c r="T299" s="87"/>
    </row>
    <row r="300" spans="1:20" ht="18.75" x14ac:dyDescent="0.3">
      <c r="A300" s="1025" t="s">
        <v>825</v>
      </c>
      <c r="B300" s="1025"/>
      <c r="C300" s="88" t="s">
        <v>590</v>
      </c>
      <c r="D300" s="89"/>
      <c r="E300" s="88"/>
      <c r="F300" s="928"/>
      <c r="G300" s="928" t="s">
        <v>822</v>
      </c>
      <c r="H300" s="928"/>
      <c r="I300" s="90" t="s">
        <v>823</v>
      </c>
      <c r="J300" s="90"/>
      <c r="K300" s="1025" t="s">
        <v>825</v>
      </c>
      <c r="L300" s="1025"/>
      <c r="M300" s="88" t="s">
        <v>590</v>
      </c>
      <c r="N300" s="89"/>
      <c r="O300" s="88"/>
      <c r="P300" s="390"/>
      <c r="Q300" s="390" t="s">
        <v>822</v>
      </c>
      <c r="R300" s="390"/>
      <c r="S300" s="90" t="s">
        <v>823</v>
      </c>
      <c r="T300" s="90"/>
    </row>
    <row r="301" spans="1:20" ht="18.75" x14ac:dyDescent="0.25">
      <c r="A301" s="1026" t="s">
        <v>826</v>
      </c>
      <c r="B301" s="1026"/>
      <c r="C301" s="1027" t="s">
        <v>836</v>
      </c>
      <c r="D301" s="1027"/>
      <c r="E301" s="1027"/>
      <c r="F301" s="1028" t="s">
        <v>824</v>
      </c>
      <c r="G301" s="1028"/>
      <c r="H301" s="1028"/>
      <c r="I301" s="90" t="s">
        <v>837</v>
      </c>
      <c r="J301" s="90"/>
      <c r="K301" s="1026" t="s">
        <v>826</v>
      </c>
      <c r="L301" s="1026"/>
      <c r="M301" s="1027" t="s">
        <v>836</v>
      </c>
      <c r="N301" s="1027"/>
      <c r="O301" s="1027"/>
      <c r="P301" s="1028" t="s">
        <v>824</v>
      </c>
      <c r="Q301" s="1028"/>
      <c r="R301" s="1028"/>
      <c r="S301" s="90" t="s">
        <v>837</v>
      </c>
      <c r="T301" s="90"/>
    </row>
    <row r="302" spans="1:20" x14ac:dyDescent="0.25">
      <c r="A302" s="1016"/>
      <c r="B302" s="1016"/>
      <c r="C302" s="83"/>
      <c r="D302" s="83"/>
      <c r="E302" s="92"/>
      <c r="F302" s="92"/>
      <c r="G302" s="92"/>
      <c r="H302" s="92"/>
      <c r="I302" s="92"/>
      <c r="J302" s="92"/>
      <c r="K302" s="1016"/>
      <c r="L302" s="1016"/>
      <c r="M302" s="83"/>
      <c r="N302" s="83"/>
      <c r="O302" s="92"/>
      <c r="P302" s="92"/>
      <c r="Q302" s="92"/>
      <c r="R302" s="92"/>
      <c r="S302" s="92"/>
      <c r="T302" s="92"/>
    </row>
    <row r="303" spans="1:20" ht="18.75" x14ac:dyDescent="0.25">
      <c r="A303" s="1017"/>
      <c r="B303" s="1017"/>
      <c r="C303" s="83"/>
      <c r="D303" s="83"/>
      <c r="E303" s="92"/>
      <c r="F303" s="92"/>
      <c r="G303" s="92"/>
      <c r="H303" s="92"/>
      <c r="I303" s="92"/>
      <c r="J303" s="92"/>
      <c r="K303" s="1017"/>
      <c r="L303" s="1017"/>
      <c r="M303" s="83"/>
      <c r="N303" s="83"/>
      <c r="O303" s="92"/>
      <c r="P303" s="92"/>
      <c r="Q303" s="92"/>
      <c r="R303" s="92"/>
      <c r="S303" s="92"/>
      <c r="T303" s="92"/>
    </row>
    <row r="304" spans="1:20" x14ac:dyDescent="0.25">
      <c r="A304" s="91"/>
      <c r="B304" s="83"/>
      <c r="C304" s="83"/>
      <c r="D304" s="83"/>
      <c r="E304" s="92"/>
      <c r="F304" s="92"/>
      <c r="G304" s="92"/>
      <c r="H304" s="92"/>
      <c r="I304" s="92"/>
      <c r="J304" s="92"/>
      <c r="K304" s="92"/>
      <c r="L304" s="92"/>
      <c r="M304" s="92"/>
      <c r="N304" s="92"/>
      <c r="O304" s="92"/>
      <c r="P304" s="92"/>
      <c r="Q304" s="92"/>
      <c r="R304" s="92"/>
      <c r="S304" s="92"/>
      <c r="T304" s="92"/>
    </row>
    <row r="305" spans="1:20" x14ac:dyDescent="0.25">
      <c r="A305" s="91"/>
      <c r="B305" s="83"/>
      <c r="C305" s="83"/>
      <c r="D305" s="83"/>
      <c r="E305" s="92"/>
      <c r="F305" s="92"/>
      <c r="G305" s="92"/>
      <c r="H305" s="92"/>
      <c r="I305" s="92"/>
      <c r="J305" s="92"/>
      <c r="K305" s="92"/>
      <c r="L305" s="92"/>
      <c r="M305" s="92"/>
      <c r="N305" s="92"/>
      <c r="O305" s="92"/>
      <c r="P305" s="92"/>
      <c r="Q305" s="92"/>
      <c r="R305" s="92"/>
      <c r="S305" s="92"/>
      <c r="T305" s="92"/>
    </row>
  </sheetData>
  <mergeCells count="44">
    <mergeCell ref="K6:R6"/>
    <mergeCell ref="A8:H8"/>
    <mergeCell ref="K8:R8"/>
    <mergeCell ref="G3:I3"/>
    <mergeCell ref="Q3:S3"/>
    <mergeCell ref="A5:H5"/>
    <mergeCell ref="K5:R5"/>
    <mergeCell ref="C9:C10"/>
    <mergeCell ref="D9:E9"/>
    <mergeCell ref="F9:F10"/>
    <mergeCell ref="G9:G10"/>
    <mergeCell ref="A6:H6"/>
    <mergeCell ref="A295:J295"/>
    <mergeCell ref="K295:T295"/>
    <mergeCell ref="N9:O9"/>
    <mergeCell ref="P9:P10"/>
    <mergeCell ref="Q9:Q10"/>
    <mergeCell ref="R9:R10"/>
    <mergeCell ref="S9:S10"/>
    <mergeCell ref="T9:T10"/>
    <mergeCell ref="H9:H10"/>
    <mergeCell ref="I9:I10"/>
    <mergeCell ref="J9:J10"/>
    <mergeCell ref="K9:K10"/>
    <mergeCell ref="L9:L10"/>
    <mergeCell ref="M9:M10"/>
    <mergeCell ref="A9:A10"/>
    <mergeCell ref="B9:B10"/>
    <mergeCell ref="M301:O301"/>
    <mergeCell ref="P301:R301"/>
    <mergeCell ref="A296:J296"/>
    <mergeCell ref="K296:T296"/>
    <mergeCell ref="A298:J298"/>
    <mergeCell ref="K298:T298"/>
    <mergeCell ref="A302:B302"/>
    <mergeCell ref="K302:L302"/>
    <mergeCell ref="A303:B303"/>
    <mergeCell ref="K303:L303"/>
    <mergeCell ref="A300:B300"/>
    <mergeCell ref="K300:L300"/>
    <mergeCell ref="A301:B301"/>
    <mergeCell ref="C301:E301"/>
    <mergeCell ref="F301:H301"/>
    <mergeCell ref="K301:L301"/>
  </mergeCells>
  <pageMargins left="0.15748031496062992" right="0" top="0.23622047244094491" bottom="0.27559055118110237" header="0.51181102362204722" footer="0"/>
  <pageSetup paperSize="9" scale="59" orientation="landscape" r:id="rId1"/>
  <rowBreaks count="7" manualBreakCount="7">
    <brk id="48" max="19" man="1"/>
    <brk id="92" max="19" man="1"/>
    <brk id="128" max="19" man="1"/>
    <brk id="162" max="19" man="1"/>
    <brk id="202" max="19" man="1"/>
    <brk id="247" max="29" man="1"/>
    <brk id="286" max="19" man="1"/>
  </rowBreaks>
  <colBreaks count="1" manualBreakCount="1">
    <brk id="10" max="30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anexa 16 total chelt.</vt:lpstr>
      <vt:lpstr>anexa 16 total chelt. PS1</vt:lpstr>
      <vt:lpstr>50,07</vt:lpstr>
      <vt:lpstr>50,07 PS1</vt:lpstr>
      <vt:lpstr>70.07PIETE</vt:lpstr>
      <vt:lpstr>70.07 PS1</vt:lpstr>
      <vt:lpstr>'50,07'!Print_Area</vt:lpstr>
      <vt:lpstr>'50,07 PS1'!Print_Area</vt:lpstr>
      <vt:lpstr>'70.07 PS1'!Print_Area</vt:lpstr>
      <vt:lpstr>'70.07PIETE'!Print_Area</vt:lpstr>
      <vt:lpstr>'anexa 16 total chelt.'!Print_Area</vt:lpstr>
      <vt:lpstr>'anexa 16 total chelt. PS1'!Print_Area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Buget2</dc:creator>
  <cp:lastModifiedBy>Maria Ionescu</cp:lastModifiedBy>
  <cp:lastPrinted>2017-02-21T10:52:37Z</cp:lastPrinted>
  <dcterms:created xsi:type="dcterms:W3CDTF">2012-04-24T08:00:47Z</dcterms:created>
  <dcterms:modified xsi:type="dcterms:W3CDTF">2017-02-21T12:53:06Z</dcterms:modified>
</cp:coreProperties>
</file>